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CCDDF427-2864-476D-9A06-A55F5AC288B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Y39" i="5"/>
  <c r="Z39" i="5" s="1"/>
  <c r="Z39" i="6"/>
  <c r="Z39" i="7"/>
  <c r="Z39" i="8"/>
  <c r="Y39" i="8"/>
  <c r="Z39" i="9"/>
  <c r="Z39" i="11"/>
  <c r="Z39" i="12"/>
  <c r="Z39" i="13"/>
  <c r="Y39" i="13"/>
  <c r="Z39" i="14"/>
  <c r="Z39" i="15"/>
  <c r="Y39" i="15"/>
  <c r="Z39" i="17"/>
  <c r="Z39" i="18"/>
  <c r="Y39" i="18"/>
  <c r="Z39" i="19"/>
  <c r="Y39" i="19"/>
  <c r="Z39" i="20"/>
  <c r="Y39" i="20"/>
  <c r="Y39" i="21"/>
  <c r="Z39" i="21" s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Z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Y39" i="16" s="1"/>
  <c r="Z39" i="16" s="1"/>
  <c r="J39" i="16"/>
  <c r="W39" i="17"/>
  <c r="Y39" i="17" s="1"/>
  <c r="J39" i="17"/>
  <c r="W39" i="18"/>
  <c r="J39" i="18"/>
  <c r="W39" i="19"/>
  <c r="J39" i="19"/>
  <c r="W39" i="20"/>
  <c r="J39" i="20"/>
  <c r="W39" i="21"/>
  <c r="J39" i="21"/>
  <c r="W39" i="1"/>
  <c r="Y39" i="1" s="1"/>
  <c r="Z39" i="1" s="1"/>
  <c r="J39" i="1"/>
  <c r="T38" i="2"/>
  <c r="V38" i="3"/>
  <c r="X38" i="4"/>
  <c r="X40" i="4" s="1"/>
  <c r="AA38" i="5"/>
  <c r="AA40" i="5" s="1"/>
  <c r="N38" i="5"/>
  <c r="D38" i="5"/>
  <c r="D40" i="5" s="1"/>
  <c r="T38" i="6"/>
  <c r="M38" i="6"/>
  <c r="P38" i="7"/>
  <c r="J38" i="7"/>
  <c r="V38" i="8"/>
  <c r="M38" i="8"/>
  <c r="O38" i="9"/>
  <c r="W38" i="10"/>
  <c r="Q38" i="10"/>
  <c r="Y38" i="11"/>
  <c r="Y40" i="11" s="1"/>
  <c r="S38" i="11"/>
  <c r="C38" i="11"/>
  <c r="C40" i="11" s="1"/>
  <c r="U38" i="12"/>
  <c r="E38" i="12"/>
  <c r="E40" i="12" s="1"/>
  <c r="W38" i="13"/>
  <c r="M38" i="14"/>
  <c r="D38" i="14"/>
  <c r="D40" i="14" s="1"/>
  <c r="P38" i="15"/>
  <c r="G38" i="15"/>
  <c r="G40" i="15" s="1"/>
  <c r="H39" i="15" s="1"/>
  <c r="O38" i="16"/>
  <c r="I38" i="16"/>
  <c r="Q38" i="17"/>
  <c r="K38" i="17"/>
  <c r="S38" i="18"/>
  <c r="M38" i="18"/>
  <c r="U38" i="19"/>
  <c r="O38" i="19"/>
  <c r="W38" i="20"/>
  <c r="Q38" i="20"/>
  <c r="Y38" i="21"/>
  <c r="S38" i="21"/>
  <c r="G38" i="21"/>
  <c r="G40" i="21" s="1"/>
  <c r="H39" i="21" s="1"/>
  <c r="H40" i="21" s="1"/>
  <c r="I39" i="21" s="1"/>
  <c r="C38" i="21"/>
  <c r="C40" i="21" s="1"/>
  <c r="V38" i="1"/>
  <c r="I38" i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H38" i="2" s="1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J38" i="3" s="1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L38" i="4" s="1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J38" i="6" s="1"/>
  <c r="I36" i="6"/>
  <c r="H36" i="6"/>
  <c r="G36" i="6"/>
  <c r="G38" i="6" s="1"/>
  <c r="G40" i="6" s="1"/>
  <c r="H39" i="6" s="1"/>
  <c r="H40" i="6" s="1"/>
  <c r="I39" i="6" s="1"/>
  <c r="I40" i="6" s="1"/>
  <c r="K39" i="6" s="1"/>
  <c r="N39" i="6" s="1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G38" i="13" s="1"/>
  <c r="G40" i="13" s="1"/>
  <c r="H39" i="13" s="1"/>
  <c r="H40" i="13" s="1"/>
  <c r="I39" i="13" s="1"/>
  <c r="I40" i="13" s="1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J38" i="14" s="1"/>
  <c r="I36" i="14"/>
  <c r="H36" i="14"/>
  <c r="G36" i="14"/>
  <c r="F36" i="14"/>
  <c r="F38" i="14" s="1"/>
  <c r="F40" i="14" s="1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M38" i="15" s="1"/>
  <c r="L36" i="15"/>
  <c r="K36" i="15"/>
  <c r="J36" i="15"/>
  <c r="I36" i="15"/>
  <c r="I38" i="15" s="1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P38" i="18" s="1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R38" i="19" s="1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T38" i="20" s="1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V38" i="21" s="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AA38" i="2" s="1"/>
  <c r="AA40" i="2" s="1"/>
  <c r="Y27" i="2"/>
  <c r="X27" i="2"/>
  <c r="Z27" i="2" s="1"/>
  <c r="W27" i="2"/>
  <c r="W38" i="2" s="1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38" i="2" s="1"/>
  <c r="D40" i="2" s="1"/>
  <c r="C27" i="2"/>
  <c r="AA27" i="3"/>
  <c r="Y27" i="3"/>
  <c r="Y38" i="3" s="1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F38" i="3" s="1"/>
  <c r="F40" i="3" s="1"/>
  <c r="E27" i="3"/>
  <c r="D27" i="3"/>
  <c r="C27" i="3"/>
  <c r="C38" i="3" s="1"/>
  <c r="C40" i="3" s="1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H38" i="4" s="1"/>
  <c r="G27" i="4"/>
  <c r="F27" i="4"/>
  <c r="E27" i="4"/>
  <c r="E38" i="4" s="1"/>
  <c r="E40" i="4" s="1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J38" i="5" s="1"/>
  <c r="I27" i="5"/>
  <c r="H27" i="5"/>
  <c r="G27" i="5"/>
  <c r="G38" i="5" s="1"/>
  <c r="G40" i="5" s="1"/>
  <c r="H39" i="5" s="1"/>
  <c r="H40" i="5" s="1"/>
  <c r="I39" i="5" s="1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Q38" i="6" s="1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U38" i="7" s="1"/>
  <c r="T27" i="7"/>
  <c r="T38" i="7" s="1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W38" i="8" s="1"/>
  <c r="V27" i="8"/>
  <c r="U27" i="8"/>
  <c r="T27" i="8"/>
  <c r="S27" i="8"/>
  <c r="R27" i="8"/>
  <c r="Q27" i="8"/>
  <c r="P27" i="8"/>
  <c r="O27" i="8"/>
  <c r="N27" i="8"/>
  <c r="N38" i="8" s="1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Y38" i="9" s="1"/>
  <c r="X27" i="9"/>
  <c r="Z27" i="9" s="1"/>
  <c r="W27" i="9"/>
  <c r="V27" i="9"/>
  <c r="U27" i="9"/>
  <c r="T27" i="9"/>
  <c r="S27" i="9"/>
  <c r="R27" i="9"/>
  <c r="Q27" i="9"/>
  <c r="P27" i="9"/>
  <c r="P38" i="9" s="1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C38" i="9" s="1"/>
  <c r="C40" i="9" s="1"/>
  <c r="AA27" i="10"/>
  <c r="AA38" i="10" s="1"/>
  <c r="AA40" i="10" s="1"/>
  <c r="Y27" i="10"/>
  <c r="X27" i="10"/>
  <c r="Z27" i="10" s="1"/>
  <c r="W27" i="10"/>
  <c r="V27" i="10"/>
  <c r="U27" i="10"/>
  <c r="T27" i="10"/>
  <c r="S27" i="10"/>
  <c r="S38" i="10" s="1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F38" i="10" s="1"/>
  <c r="F40" i="10" s="1"/>
  <c r="E27" i="10"/>
  <c r="E38" i="10" s="1"/>
  <c r="E40" i="10" s="1"/>
  <c r="D27" i="10"/>
  <c r="D38" i="10" s="1"/>
  <c r="D40" i="10" s="1"/>
  <c r="C27" i="10"/>
  <c r="AA27" i="11"/>
  <c r="Y27" i="11"/>
  <c r="X27" i="11"/>
  <c r="Z27" i="11" s="1"/>
  <c r="W27" i="11"/>
  <c r="V27" i="11"/>
  <c r="U27" i="11"/>
  <c r="U38" i="11" s="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H38" i="11" s="1"/>
  <c r="G27" i="11"/>
  <c r="G38" i="11" s="1"/>
  <c r="G40" i="11" s="1"/>
  <c r="H39" i="11" s="1"/>
  <c r="H40" i="11" s="1"/>
  <c r="I39" i="11" s="1"/>
  <c r="I40" i="11" s="1"/>
  <c r="F27" i="11"/>
  <c r="F38" i="11" s="1"/>
  <c r="F40" i="11" s="1"/>
  <c r="E27" i="11"/>
  <c r="D27" i="11"/>
  <c r="C27" i="11"/>
  <c r="AA27" i="12"/>
  <c r="Y27" i="12"/>
  <c r="X27" i="12"/>
  <c r="Z27" i="12" s="1"/>
  <c r="W27" i="12"/>
  <c r="W38" i="12" s="1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J38" i="12" s="1"/>
  <c r="I27" i="12"/>
  <c r="I38" i="12" s="1"/>
  <c r="H27" i="12"/>
  <c r="H38" i="12" s="1"/>
  <c r="G27" i="12"/>
  <c r="F27" i="12"/>
  <c r="E27" i="12"/>
  <c r="D27" i="12"/>
  <c r="C27" i="12"/>
  <c r="AA27" i="13"/>
  <c r="Y27" i="13"/>
  <c r="Y38" i="13" s="1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L38" i="13" s="1"/>
  <c r="K27" i="13"/>
  <c r="K38" i="13" s="1"/>
  <c r="J27" i="13"/>
  <c r="J38" i="13" s="1"/>
  <c r="I27" i="13"/>
  <c r="H27" i="13"/>
  <c r="G27" i="13"/>
  <c r="F27" i="13"/>
  <c r="E27" i="13"/>
  <c r="D27" i="13"/>
  <c r="C27" i="13"/>
  <c r="C38" i="13" s="1"/>
  <c r="C40" i="13" s="1"/>
  <c r="AA27" i="14"/>
  <c r="Y27" i="14"/>
  <c r="X27" i="14"/>
  <c r="W27" i="14"/>
  <c r="V27" i="14"/>
  <c r="U27" i="14"/>
  <c r="T27" i="14"/>
  <c r="S27" i="14"/>
  <c r="R27" i="14"/>
  <c r="Q27" i="14"/>
  <c r="P27" i="14"/>
  <c r="O27" i="14"/>
  <c r="O38" i="14" s="1"/>
  <c r="N27" i="14"/>
  <c r="N38" i="14" s="1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R38" i="15" s="1"/>
  <c r="Q27" i="15"/>
  <c r="Q38" i="15" s="1"/>
  <c r="P27" i="15"/>
  <c r="O27" i="15"/>
  <c r="N27" i="15"/>
  <c r="M27" i="15"/>
  <c r="L27" i="15"/>
  <c r="K27" i="15"/>
  <c r="K38" i="15" s="1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T38" i="16" s="1"/>
  <c r="S27" i="16"/>
  <c r="S38" i="16" s="1"/>
  <c r="R27" i="16"/>
  <c r="R38" i="16" s="1"/>
  <c r="Q27" i="16"/>
  <c r="P27" i="16"/>
  <c r="O27" i="16"/>
  <c r="N27" i="16"/>
  <c r="M27" i="16"/>
  <c r="M38" i="16" s="1"/>
  <c r="L27" i="16"/>
  <c r="K27" i="16"/>
  <c r="K38" i="16" s="1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V38" i="17" s="1"/>
  <c r="U27" i="17"/>
  <c r="U38" i="17" s="1"/>
  <c r="T27" i="17"/>
  <c r="T38" i="17" s="1"/>
  <c r="S27" i="17"/>
  <c r="R27" i="17"/>
  <c r="Q27" i="17"/>
  <c r="P27" i="17"/>
  <c r="O27" i="17"/>
  <c r="O38" i="17" s="1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W38" i="18" s="1"/>
  <c r="V27" i="18"/>
  <c r="V38" i="18" s="1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Y38" i="19" s="1"/>
  <c r="Y40" i="19" s="1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C38" i="19" s="1"/>
  <c r="C40" i="19" s="1"/>
  <c r="AA27" i="20"/>
  <c r="AA38" i="20" s="1"/>
  <c r="AA40" i="20" s="1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E38" i="20" s="1"/>
  <c r="E40" i="20" s="1"/>
  <c r="D27" i="20"/>
  <c r="D38" i="20" s="1"/>
  <c r="D40" i="20" s="1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F38" i="21" s="1"/>
  <c r="F40" i="21" s="1"/>
  <c r="E27" i="21"/>
  <c r="D27" i="21"/>
  <c r="C27" i="21"/>
  <c r="AA27" i="1"/>
  <c r="Y27" i="1"/>
  <c r="Y38" i="1" s="1"/>
  <c r="Y40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J38" i="1" s="1"/>
  <c r="I27" i="1"/>
  <c r="H27" i="1"/>
  <c r="G27" i="1"/>
  <c r="F27" i="1"/>
  <c r="E27" i="1"/>
  <c r="D27" i="1"/>
  <c r="C27" i="1"/>
  <c r="C38" i="1" s="1"/>
  <c r="C40" i="1" s="1"/>
  <c r="AA17" i="2"/>
  <c r="Y17" i="2"/>
  <c r="Y38" i="2" s="1"/>
  <c r="Y40" i="2" s="1"/>
  <c r="X17" i="2"/>
  <c r="Z17" i="2" s="1"/>
  <c r="W17" i="2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X17" i="3"/>
  <c r="Z17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Y17" i="5"/>
  <c r="Y38" i="5" s="1"/>
  <c r="X17" i="5"/>
  <c r="X38" i="5" s="1"/>
  <c r="X40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V38" i="7" s="1"/>
  <c r="U17" i="7"/>
  <c r="T17" i="7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J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X17" i="10"/>
  <c r="X38" i="10" s="1"/>
  <c r="W17" i="10"/>
  <c r="V17" i="10"/>
  <c r="V38" i="10" s="1"/>
  <c r="U17" i="10"/>
  <c r="U38" i="10" s="1"/>
  <c r="T17" i="10"/>
  <c r="T38" i="10" s="1"/>
  <c r="S17" i="10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E17" i="10"/>
  <c r="D17" i="10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V38" i="11" s="1"/>
  <c r="U17" i="1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G17" i="11"/>
  <c r="F17" i="1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Z17" i="12" s="1"/>
  <c r="W17" i="12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H17" i="12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Z17" i="13" s="1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J17" i="13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M17" i="14"/>
  <c r="L17" i="14"/>
  <c r="L38" i="14" s="1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K39" i="14" s="1"/>
  <c r="N39" i="14" s="1"/>
  <c r="F17" i="14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Q17" i="15"/>
  <c r="P17" i="15"/>
  <c r="O17" i="15"/>
  <c r="O38" i="15" s="1"/>
  <c r="N17" i="15"/>
  <c r="N38" i="15" s="1"/>
  <c r="M17" i="15"/>
  <c r="L17" i="15"/>
  <c r="L38" i="15" s="1"/>
  <c r="K17" i="15"/>
  <c r="J17" i="15"/>
  <c r="J38" i="15" s="1"/>
  <c r="I17" i="15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X17" i="16"/>
  <c r="W17" i="16"/>
  <c r="W38" i="16" s="1"/>
  <c r="V17" i="16"/>
  <c r="V38" i="16" s="1"/>
  <c r="U17" i="16"/>
  <c r="U38" i="16" s="1"/>
  <c r="T17" i="16"/>
  <c r="S17" i="16"/>
  <c r="R17" i="16"/>
  <c r="Q17" i="16"/>
  <c r="Q38" i="16" s="1"/>
  <c r="P17" i="16"/>
  <c r="P38" i="16" s="1"/>
  <c r="O17" i="16"/>
  <c r="N17" i="16"/>
  <c r="N38" i="16" s="1"/>
  <c r="M17" i="16"/>
  <c r="L17" i="16"/>
  <c r="L38" i="16" s="1"/>
  <c r="K17" i="16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U17" i="17"/>
  <c r="T17" i="17"/>
  <c r="S17" i="17"/>
  <c r="S38" i="17" s="1"/>
  <c r="R17" i="17"/>
  <c r="R38" i="17" s="1"/>
  <c r="Q17" i="17"/>
  <c r="P17" i="17"/>
  <c r="P38" i="17" s="1"/>
  <c r="O17" i="17"/>
  <c r="N17" i="17"/>
  <c r="N38" i="17" s="1"/>
  <c r="M17" i="17"/>
  <c r="M38" i="17" s="1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X38" i="18" s="1"/>
  <c r="W17" i="18"/>
  <c r="V17" i="18"/>
  <c r="U17" i="18"/>
  <c r="U38" i="18" s="1"/>
  <c r="T17" i="18"/>
  <c r="T38" i="18" s="1"/>
  <c r="S17" i="18"/>
  <c r="R17" i="18"/>
  <c r="R38" i="18" s="1"/>
  <c r="Q17" i="18"/>
  <c r="Q38" i="18" s="1"/>
  <c r="P17" i="18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Z17" i="19" s="1"/>
  <c r="W17" i="19"/>
  <c r="W38" i="19" s="1"/>
  <c r="V17" i="19"/>
  <c r="V38" i="19" s="1"/>
  <c r="U17" i="19"/>
  <c r="T17" i="19"/>
  <c r="T38" i="19" s="1"/>
  <c r="S17" i="19"/>
  <c r="S38" i="19" s="1"/>
  <c r="R17" i="19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Y17" i="20"/>
  <c r="Y38" i="20" s="1"/>
  <c r="Y40" i="20" s="1"/>
  <c r="X17" i="20"/>
  <c r="Z17" i="20" s="1"/>
  <c r="W17" i="20"/>
  <c r="V17" i="20"/>
  <c r="V38" i="20" s="1"/>
  <c r="U17" i="20"/>
  <c r="U38" i="20" s="1"/>
  <c r="T17" i="20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H40" i="20" s="1"/>
  <c r="I39" i="20" s="1"/>
  <c r="I40" i="20" s="1"/>
  <c r="G17" i="20"/>
  <c r="G38" i="20" s="1"/>
  <c r="G40" i="20" s="1"/>
  <c r="H39" i="20" s="1"/>
  <c r="F17" i="20"/>
  <c r="F38" i="20" s="1"/>
  <c r="F40" i="20" s="1"/>
  <c r="E17" i="20"/>
  <c r="D17" i="20"/>
  <c r="C17" i="20"/>
  <c r="C38" i="20" s="1"/>
  <c r="C40" i="20" s="1"/>
  <c r="AA17" i="21"/>
  <c r="AA38" i="21" s="1"/>
  <c r="AA40" i="21" s="1"/>
  <c r="Y17" i="21"/>
  <c r="X17" i="21"/>
  <c r="Z17" i="21" s="1"/>
  <c r="W17" i="21"/>
  <c r="W38" i="21" s="1"/>
  <c r="V17" i="2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E17" i="21"/>
  <c r="E38" i="21" s="1"/>
  <c r="E40" i="21" s="1"/>
  <c r="D17" i="21"/>
  <c r="D38" i="21" s="1"/>
  <c r="D40" i="21" s="1"/>
  <c r="C17" i="21"/>
  <c r="AA17" i="1"/>
  <c r="AA38" i="1" s="1"/>
  <c r="AA40" i="1" s="1"/>
  <c r="Y17" i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H17" i="1"/>
  <c r="H38" i="1" s="1"/>
  <c r="G17" i="1"/>
  <c r="G38" i="1" s="1"/>
  <c r="G40" i="1" s="1"/>
  <c r="H39" i="1" s="1"/>
  <c r="H40" i="1" s="1"/>
  <c r="I39" i="1" s="1"/>
  <c r="I40" i="1" s="1"/>
  <c r="K39" i="1" s="1"/>
  <c r="N39" i="1" s="1"/>
  <c r="F17" i="1"/>
  <c r="E17" i="1"/>
  <c r="E38" i="1" s="1"/>
  <c r="E40" i="1" s="1"/>
  <c r="D17" i="1"/>
  <c r="D38" i="1" s="1"/>
  <c r="D40" i="1" s="1"/>
  <c r="C17" i="1"/>
  <c r="I40" i="4" l="1"/>
  <c r="Z38" i="18"/>
  <c r="X40" i="18"/>
  <c r="Z40" i="18" s="1"/>
  <c r="I40" i="10"/>
  <c r="Y40" i="10"/>
  <c r="I40" i="21"/>
  <c r="K39" i="21" s="1"/>
  <c r="N39" i="21" s="1"/>
  <c r="X40" i="7"/>
  <c r="Z38" i="6"/>
  <c r="X40" i="6"/>
  <c r="Z40" i="6" s="1"/>
  <c r="H40" i="8"/>
  <c r="I39" i="8" s="1"/>
  <c r="I40" i="8" s="1"/>
  <c r="H40" i="18"/>
  <c r="I39" i="18" s="1"/>
  <c r="I40" i="18" s="1"/>
  <c r="J40" i="18" s="1"/>
  <c r="Z40" i="5"/>
  <c r="Y40" i="9"/>
  <c r="Y40" i="16"/>
  <c r="I40" i="5"/>
  <c r="K39" i="5" s="1"/>
  <c r="K40" i="5" s="1"/>
  <c r="L39" i="5" s="1"/>
  <c r="L40" i="5" s="1"/>
  <c r="M39" i="5" s="1"/>
  <c r="M40" i="5" s="1"/>
  <c r="Z40" i="4"/>
  <c r="Z38" i="10"/>
  <c r="X40" i="10"/>
  <c r="Z40" i="10" s="1"/>
  <c r="H40" i="12"/>
  <c r="I39" i="12" s="1"/>
  <c r="I40" i="12" s="1"/>
  <c r="Z38" i="15"/>
  <c r="X40" i="15"/>
  <c r="Z40" i="15" s="1"/>
  <c r="Y40" i="3"/>
  <c r="H40" i="15"/>
  <c r="I39" i="15" s="1"/>
  <c r="I40" i="15" s="1"/>
  <c r="Z38" i="5"/>
  <c r="Y40" i="5"/>
  <c r="Y40" i="14"/>
  <c r="Y40" i="13"/>
  <c r="Z17" i="10"/>
  <c r="X38" i="14"/>
  <c r="X38" i="13"/>
  <c r="X40" i="13" s="1"/>
  <c r="Z40" i="13" s="1"/>
  <c r="X38" i="1"/>
  <c r="X38" i="3"/>
  <c r="Z17" i="16"/>
  <c r="Z17" i="7"/>
  <c r="X38" i="12"/>
  <c r="X38" i="2"/>
  <c r="X38" i="21"/>
  <c r="X40" i="21" s="1"/>
  <c r="X38" i="11"/>
  <c r="Z17" i="6"/>
  <c r="Z38" i="21"/>
  <c r="Z17" i="15"/>
  <c r="Z17" i="5"/>
  <c r="X38" i="20"/>
  <c r="Y40" i="21"/>
  <c r="X38" i="8"/>
  <c r="Z27" i="14"/>
  <c r="X38" i="9"/>
  <c r="X38" i="17"/>
  <c r="X38" i="19"/>
  <c r="Z27" i="5"/>
  <c r="Z27" i="13"/>
  <c r="X38" i="16"/>
  <c r="Y38" i="7"/>
  <c r="Y40" i="7" s="1"/>
  <c r="Z27" i="1"/>
  <c r="Z38" i="4"/>
  <c r="Z27" i="21"/>
  <c r="K40" i="14"/>
  <c r="L39" i="14" s="1"/>
  <c r="L40" i="14" s="1"/>
  <c r="M39" i="14" s="1"/>
  <c r="M40" i="14" s="1"/>
  <c r="O39" i="14" s="1"/>
  <c r="K39" i="7"/>
  <c r="J40" i="4"/>
  <c r="K39" i="4"/>
  <c r="K39" i="20"/>
  <c r="J40" i="20"/>
  <c r="K39" i="12"/>
  <c r="J40" i="12"/>
  <c r="J40" i="19"/>
  <c r="K39" i="19"/>
  <c r="J40" i="3"/>
  <c r="K39" i="3"/>
  <c r="J40" i="11"/>
  <c r="K39" i="11"/>
  <c r="K39" i="13"/>
  <c r="J40" i="13"/>
  <c r="J40" i="1"/>
  <c r="K40" i="21"/>
  <c r="L39" i="21" s="1"/>
  <c r="L40" i="21" s="1"/>
  <c r="M39" i="21" s="1"/>
  <c r="M40" i="21" s="1"/>
  <c r="K39" i="8"/>
  <c r="J40" i="8"/>
  <c r="K40" i="6"/>
  <c r="L39" i="6" s="1"/>
  <c r="L40" i="6" s="1"/>
  <c r="M39" i="6" s="1"/>
  <c r="M40" i="6" s="1"/>
  <c r="J40" i="2"/>
  <c r="K39" i="2"/>
  <c r="J40" i="17"/>
  <c r="K39" i="17"/>
  <c r="K40" i="1"/>
  <c r="L39" i="1" s="1"/>
  <c r="L40" i="1" s="1"/>
  <c r="M39" i="1" s="1"/>
  <c r="M40" i="1" s="1"/>
  <c r="J40" i="9"/>
  <c r="K39" i="9"/>
  <c r="J40" i="14"/>
  <c r="K39" i="16"/>
  <c r="J40" i="16"/>
  <c r="J40" i="10"/>
  <c r="K39" i="10"/>
  <c r="J40" i="21"/>
  <c r="J40" i="6"/>
  <c r="Z38" i="11" l="1"/>
  <c r="X40" i="11"/>
  <c r="Z40" i="11" s="1"/>
  <c r="N39" i="5"/>
  <c r="Z38" i="19"/>
  <c r="X40" i="19"/>
  <c r="Z40" i="19" s="1"/>
  <c r="Z38" i="14"/>
  <c r="X40" i="14"/>
  <c r="Z40" i="14" s="1"/>
  <c r="N40" i="14"/>
  <c r="Z38" i="12"/>
  <c r="X40" i="12"/>
  <c r="Z40" i="12" s="1"/>
  <c r="Z38" i="16"/>
  <c r="X40" i="16"/>
  <c r="Z40" i="16" s="1"/>
  <c r="Z40" i="7"/>
  <c r="Z38" i="17"/>
  <c r="X40" i="17"/>
  <c r="Z40" i="17" s="1"/>
  <c r="Z38" i="9"/>
  <c r="X40" i="9"/>
  <c r="Z40" i="9" s="1"/>
  <c r="K39" i="18"/>
  <c r="N39" i="18" s="1"/>
  <c r="Z38" i="8"/>
  <c r="X40" i="8"/>
  <c r="Z40" i="8" s="1"/>
  <c r="Z40" i="21"/>
  <c r="J40" i="15"/>
  <c r="K39" i="15"/>
  <c r="Z38" i="2"/>
  <c r="X40" i="2"/>
  <c r="Z40" i="2" s="1"/>
  <c r="Z38" i="3"/>
  <c r="X40" i="3"/>
  <c r="Z40" i="3" s="1"/>
  <c r="Z38" i="1"/>
  <c r="X40" i="1"/>
  <c r="Z40" i="1" s="1"/>
  <c r="J40" i="5"/>
  <c r="Z38" i="7"/>
  <c r="Z38" i="13"/>
  <c r="Z38" i="20"/>
  <c r="X40" i="20"/>
  <c r="Z40" i="20" s="1"/>
  <c r="N39" i="7"/>
  <c r="K40" i="7"/>
  <c r="L39" i="7" s="1"/>
  <c r="L40" i="7" s="1"/>
  <c r="M39" i="7" s="1"/>
  <c r="M40" i="7" s="1"/>
  <c r="N39" i="3"/>
  <c r="K40" i="3"/>
  <c r="L39" i="3" s="1"/>
  <c r="L40" i="3" s="1"/>
  <c r="M39" i="3" s="1"/>
  <c r="M40" i="3" s="1"/>
  <c r="N39" i="10"/>
  <c r="K40" i="10"/>
  <c r="L39" i="10" s="1"/>
  <c r="L40" i="10" s="1"/>
  <c r="M39" i="10" s="1"/>
  <c r="M40" i="10" s="1"/>
  <c r="N39" i="8"/>
  <c r="K40" i="8"/>
  <c r="L39" i="8" s="1"/>
  <c r="L40" i="8" s="1"/>
  <c r="M39" i="8" s="1"/>
  <c r="M40" i="8" s="1"/>
  <c r="O40" i="14"/>
  <c r="P39" i="14" s="1"/>
  <c r="P40" i="14" s="1"/>
  <c r="Q39" i="14" s="1"/>
  <c r="Q40" i="14" s="1"/>
  <c r="R39" i="14"/>
  <c r="N39" i="17"/>
  <c r="K40" i="17"/>
  <c r="L39" i="17" s="1"/>
  <c r="L40" i="17" s="1"/>
  <c r="M39" i="17" s="1"/>
  <c r="M40" i="17" s="1"/>
  <c r="N40" i="1"/>
  <c r="O39" i="1"/>
  <c r="N40" i="21"/>
  <c r="O39" i="21"/>
  <c r="N39" i="12"/>
  <c r="K40" i="12"/>
  <c r="L39" i="12" s="1"/>
  <c r="L40" i="12" s="1"/>
  <c r="M39" i="12" s="1"/>
  <c r="M40" i="12" s="1"/>
  <c r="N39" i="13"/>
  <c r="K40" i="13"/>
  <c r="L39" i="13" s="1"/>
  <c r="L40" i="13" s="1"/>
  <c r="M39" i="13" s="1"/>
  <c r="M40" i="13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19"/>
  <c r="K40" i="19"/>
  <c r="L39" i="19" s="1"/>
  <c r="L40" i="19" s="1"/>
  <c r="M39" i="19" s="1"/>
  <c r="M40" i="19" s="1"/>
  <c r="N39" i="4"/>
  <c r="K40" i="4"/>
  <c r="L39" i="4" s="1"/>
  <c r="L40" i="4" s="1"/>
  <c r="M39" i="4" s="1"/>
  <c r="M40" i="4" s="1"/>
  <c r="N39" i="2"/>
  <c r="K40" i="2"/>
  <c r="L39" i="2" s="1"/>
  <c r="L40" i="2" s="1"/>
  <c r="M39" i="2" s="1"/>
  <c r="M40" i="2" s="1"/>
  <c r="N40" i="5"/>
  <c r="O39" i="5"/>
  <c r="N40" i="6"/>
  <c r="O39" i="6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K40" i="18" l="1"/>
  <c r="L39" i="18" s="1"/>
  <c r="L40" i="18" s="1"/>
  <c r="M39" i="18" s="1"/>
  <c r="M40" i="18" s="1"/>
  <c r="N39" i="15"/>
  <c r="K40" i="15"/>
  <c r="L39" i="15" s="1"/>
  <c r="L40" i="15" s="1"/>
  <c r="M39" i="15" s="1"/>
  <c r="M40" i="15" s="1"/>
  <c r="N40" i="7"/>
  <c r="O39" i="7"/>
  <c r="O40" i="6"/>
  <c r="P39" i="6" s="1"/>
  <c r="P40" i="6" s="1"/>
  <c r="Q39" i="6" s="1"/>
  <c r="Q40" i="6" s="1"/>
  <c r="R39" i="6"/>
  <c r="N40" i="12"/>
  <c r="O39" i="12"/>
  <c r="R39" i="21"/>
  <c r="O40" i="21"/>
  <c r="P39" i="21" s="1"/>
  <c r="P40" i="21" s="1"/>
  <c r="Q39" i="21" s="1"/>
  <c r="Q40" i="21" s="1"/>
  <c r="O39" i="11"/>
  <c r="N40" i="11"/>
  <c r="N40" i="4"/>
  <c r="O39" i="4"/>
  <c r="S39" i="14"/>
  <c r="R40" i="14"/>
  <c r="N40" i="8"/>
  <c r="O39" i="8"/>
  <c r="N40" i="18"/>
  <c r="O39" i="18"/>
  <c r="O40" i="1"/>
  <c r="P39" i="1" s="1"/>
  <c r="P40" i="1" s="1"/>
  <c r="Q39" i="1" s="1"/>
  <c r="Q40" i="1" s="1"/>
  <c r="R39" i="1"/>
  <c r="O39" i="19"/>
  <c r="N40" i="19"/>
  <c r="N40" i="13"/>
  <c r="O39" i="13"/>
  <c r="O39" i="9"/>
  <c r="N40" i="9"/>
  <c r="O39" i="3"/>
  <c r="N40" i="3"/>
  <c r="N40" i="20"/>
  <c r="O39" i="20"/>
  <c r="R39" i="5"/>
  <c r="O40" i="5"/>
  <c r="P39" i="5" s="1"/>
  <c r="P40" i="5" s="1"/>
  <c r="Q39" i="5" s="1"/>
  <c r="Q40" i="5" s="1"/>
  <c r="N40" i="10"/>
  <c r="O39" i="10"/>
  <c r="O39" i="2"/>
  <c r="N40" i="2"/>
  <c r="O39" i="16"/>
  <c r="N40" i="16"/>
  <c r="N40" i="17"/>
  <c r="O39" i="17"/>
  <c r="O39" i="15" l="1"/>
  <c r="N40" i="15"/>
  <c r="O40" i="7"/>
  <c r="P39" i="7" s="1"/>
  <c r="P40" i="7" s="1"/>
  <c r="Q39" i="7" s="1"/>
  <c r="Q40" i="7" s="1"/>
  <c r="R39" i="7"/>
  <c r="R39" i="11"/>
  <c r="O40" i="11"/>
  <c r="P39" i="11" s="1"/>
  <c r="P40" i="11" s="1"/>
  <c r="Q39" i="11" s="1"/>
  <c r="Q40" i="11" s="1"/>
  <c r="S39" i="21"/>
  <c r="R40" i="21"/>
  <c r="R39" i="17"/>
  <c r="O40" i="17"/>
  <c r="P39" i="17" s="1"/>
  <c r="P40" i="17" s="1"/>
  <c r="Q39" i="17" s="1"/>
  <c r="Q40" i="17" s="1"/>
  <c r="O40" i="16"/>
  <c r="P39" i="16" s="1"/>
  <c r="P40" i="16" s="1"/>
  <c r="Q39" i="16" s="1"/>
  <c r="Q40" i="16" s="1"/>
  <c r="R39" i="16"/>
  <c r="V39" i="14"/>
  <c r="S40" i="14"/>
  <c r="T39" i="14" s="1"/>
  <c r="T40" i="14" s="1"/>
  <c r="U39" i="14" s="1"/>
  <c r="U40" i="14" s="1"/>
  <c r="V40" i="14" s="1"/>
  <c r="W40" i="14" s="1"/>
  <c r="R39" i="13"/>
  <c r="O40" i="13"/>
  <c r="P39" i="13" s="1"/>
  <c r="P40" i="13" s="1"/>
  <c r="Q39" i="13" s="1"/>
  <c r="Q40" i="13" s="1"/>
  <c r="O40" i="20"/>
  <c r="P39" i="20" s="1"/>
  <c r="P40" i="20" s="1"/>
  <c r="Q39" i="20" s="1"/>
  <c r="Q40" i="20" s="1"/>
  <c r="R39" i="20"/>
  <c r="R39" i="19"/>
  <c r="O40" i="19"/>
  <c r="P39" i="19" s="1"/>
  <c r="P40" i="19" s="1"/>
  <c r="Q39" i="19" s="1"/>
  <c r="Q40" i="19" s="1"/>
  <c r="S39" i="5"/>
  <c r="R40" i="5"/>
  <c r="O40" i="8"/>
  <c r="P39" i="8" s="1"/>
  <c r="P40" i="8" s="1"/>
  <c r="Q39" i="8" s="1"/>
  <c r="Q40" i="8" s="1"/>
  <c r="R39" i="8"/>
  <c r="O40" i="12"/>
  <c r="P39" i="12" s="1"/>
  <c r="P40" i="12" s="1"/>
  <c r="Q39" i="12" s="1"/>
  <c r="Q40" i="12" s="1"/>
  <c r="R39" i="12"/>
  <c r="R39" i="2"/>
  <c r="O40" i="2"/>
  <c r="P39" i="2" s="1"/>
  <c r="P40" i="2" s="1"/>
  <c r="Q39" i="2" s="1"/>
  <c r="Q40" i="2" s="1"/>
  <c r="R39" i="3"/>
  <c r="O40" i="3"/>
  <c r="P39" i="3" s="1"/>
  <c r="P40" i="3" s="1"/>
  <c r="Q39" i="3" s="1"/>
  <c r="Q40" i="3" s="1"/>
  <c r="S39" i="1"/>
  <c r="R40" i="1"/>
  <c r="R39" i="10"/>
  <c r="O40" i="10"/>
  <c r="P39" i="10" s="1"/>
  <c r="P40" i="10" s="1"/>
  <c r="Q39" i="10" s="1"/>
  <c r="Q40" i="10" s="1"/>
  <c r="R39" i="18"/>
  <c r="O40" i="18"/>
  <c r="P39" i="18" s="1"/>
  <c r="P40" i="18" s="1"/>
  <c r="Q39" i="18" s="1"/>
  <c r="Q40" i="18" s="1"/>
  <c r="O40" i="4"/>
  <c r="P39" i="4" s="1"/>
  <c r="P40" i="4" s="1"/>
  <c r="Q39" i="4" s="1"/>
  <c r="Q40" i="4" s="1"/>
  <c r="R39" i="4"/>
  <c r="O40" i="9"/>
  <c r="P39" i="9" s="1"/>
  <c r="P40" i="9" s="1"/>
  <c r="Q39" i="9" s="1"/>
  <c r="Q40" i="9" s="1"/>
  <c r="R39" i="9"/>
  <c r="S39" i="6"/>
  <c r="R40" i="6"/>
  <c r="R39" i="15" l="1"/>
  <c r="O40" i="15"/>
  <c r="P39" i="15" s="1"/>
  <c r="P40" i="15" s="1"/>
  <c r="Q39" i="15" s="1"/>
  <c r="Q40" i="15" s="1"/>
  <c r="R40" i="7"/>
  <c r="S39" i="7"/>
  <c r="R40" i="20"/>
  <c r="S39" i="20"/>
  <c r="R40" i="16"/>
  <c r="S39" i="16"/>
  <c r="R40" i="9"/>
  <c r="S39" i="9"/>
  <c r="R40" i="18"/>
  <c r="S39" i="18"/>
  <c r="R40" i="17"/>
  <c r="S39" i="17"/>
  <c r="R40" i="8"/>
  <c r="S39" i="8"/>
  <c r="R40" i="3"/>
  <c r="S39" i="3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S39" i="12"/>
  <c r="R40" i="12"/>
  <c r="R40" i="4"/>
  <c r="S39" i="4"/>
  <c r="R40" i="19"/>
  <c r="S39" i="19"/>
  <c r="R40" i="11"/>
  <c r="S39" i="11"/>
  <c r="S39" i="13"/>
  <c r="R40" i="13"/>
  <c r="V39" i="1"/>
  <c r="S40" i="1"/>
  <c r="T39" i="1" s="1"/>
  <c r="T40" i="1" s="1"/>
  <c r="U39" i="1" s="1"/>
  <c r="U40" i="1" s="1"/>
  <c r="V40" i="1" s="1"/>
  <c r="W40" i="1" s="1"/>
  <c r="R40" i="10"/>
  <c r="S39" i="10"/>
  <c r="R40" i="2"/>
  <c r="S39" i="2"/>
  <c r="V39" i="6"/>
  <c r="S40" i="6"/>
  <c r="T39" i="6" s="1"/>
  <c r="T40" i="6" s="1"/>
  <c r="U39" i="6" s="1"/>
  <c r="U40" i="6" s="1"/>
  <c r="V40" i="6" s="1"/>
  <c r="W40" i="6" s="1"/>
  <c r="R40" i="15" l="1"/>
  <c r="S39" i="15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11"/>
  <c r="S40" i="11"/>
  <c r="T39" i="11" s="1"/>
  <c r="T40" i="11" s="1"/>
  <c r="U39" i="11" s="1"/>
  <c r="U40" i="11" s="1"/>
  <c r="V40" i="11" s="1"/>
  <c r="W40" i="11" s="1"/>
  <c r="V39" i="18"/>
  <c r="S40" i="18"/>
  <c r="T39" i="18" s="1"/>
  <c r="T40" i="18" s="1"/>
  <c r="U39" i="18" s="1"/>
  <c r="U40" i="18" s="1"/>
  <c r="V40" i="18" s="1"/>
  <c r="W40" i="18" s="1"/>
  <c r="V39" i="13"/>
  <c r="S40" i="13"/>
  <c r="T39" i="13" s="1"/>
  <c r="T40" i="13" s="1"/>
  <c r="U39" i="13" s="1"/>
  <c r="U40" i="13" s="1"/>
  <c r="V40" i="13" s="1"/>
  <c r="W40" i="13" s="1"/>
  <c r="V39" i="2"/>
  <c r="S40" i="2"/>
  <c r="T39" i="2" s="1"/>
  <c r="T40" i="2" s="1"/>
  <c r="U39" i="2" s="1"/>
  <c r="U40" i="2" s="1"/>
  <c r="V40" i="2" s="1"/>
  <c r="W40" i="2" s="1"/>
  <c r="V39" i="8"/>
  <c r="S40" i="8"/>
  <c r="T39" i="8" s="1"/>
  <c r="T40" i="8" s="1"/>
  <c r="U39" i="8" s="1"/>
  <c r="U40" i="8" s="1"/>
  <c r="V40" i="8" s="1"/>
  <c r="W40" i="8" s="1"/>
  <c r="V39" i="17"/>
  <c r="S40" i="17"/>
  <c r="T39" i="17" s="1"/>
  <c r="T40" i="17" s="1"/>
  <c r="U39" i="17" s="1"/>
  <c r="U40" i="17" s="1"/>
  <c r="V40" i="17" s="1"/>
  <c r="W40" i="17" s="1"/>
  <c r="V39" i="16"/>
  <c r="S40" i="16"/>
  <c r="T39" i="16" s="1"/>
  <c r="T40" i="16" s="1"/>
  <c r="U39" i="16" s="1"/>
  <c r="U40" i="16" s="1"/>
  <c r="V40" i="16" s="1"/>
  <c r="W40" i="16" s="1"/>
  <c r="V39" i="10"/>
  <c r="S40" i="10"/>
  <c r="T39" i="10" s="1"/>
  <c r="T40" i="10" s="1"/>
  <c r="U39" i="10" s="1"/>
  <c r="U40" i="10" s="1"/>
  <c r="V40" i="10" s="1"/>
  <c r="W40" i="10" s="1"/>
  <c r="V39" i="19"/>
  <c r="S40" i="19"/>
  <c r="T39" i="19" s="1"/>
  <c r="T40" i="19" s="1"/>
  <c r="U39" i="19" s="1"/>
  <c r="U40" i="19" s="1"/>
  <c r="V40" i="19" s="1"/>
  <c r="W40" i="19" s="1"/>
  <c r="V39" i="20"/>
  <c r="S40" i="20"/>
  <c r="T39" i="20" s="1"/>
  <c r="T40" i="20" s="1"/>
  <c r="U39" i="20" s="1"/>
  <c r="U40" i="20" s="1"/>
  <c r="V40" i="20" s="1"/>
  <c r="W40" i="20" s="1"/>
  <c r="V39" i="15" l="1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<sst xmlns="http://schemas.openxmlformats.org/spreadsheetml/2006/main" count="2205" uniqueCount="86">
  <si>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</si>
  <si>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</si>
  <si>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</si>
  <si>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</si>
  <si>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</si>
  <si>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</si>
  <si>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</si>
  <si>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</si>
  <si>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</si>
  <si>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</si>
  <si>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</si>
  <si>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</si>
  <si>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</si>
  <si>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</si>
  <si>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</si>
  <si>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</si>
  <si>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</si>
  <si>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</si>
  <si>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</si>
  <si>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</si>
  <si>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</si>
  <si>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</si>
  <si>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</si>
  <si>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</si>
  <si>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</si>
  <si>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</si>
  <si>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</si>
  <si>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</si>
  <si>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</si>
  <si>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</si>
  <si>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</si>
  <si>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</si>
  <si>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</si>
  <si>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</si>
  <si>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</si>
  <si>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</si>
  <si>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</si>
  <si>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</si>
  <si>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</si>
  <si>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</si>
  <si>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</si>
  <si>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</si>
  <si>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</si>
  <si>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</si>
  <si>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</si>
  <si>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</si>
  <si>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</si>
  <si>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</si>
  <si>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</si>
  <si>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</si>
  <si>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</si>
  <si>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</si>
  <si>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</si>
  <si>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</si>
  <si>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</si>
  <si>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</si>
  <si>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</si>
  <si>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</si>
  <si>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</si>
  <si>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</si>
  <si>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</si>
  <si>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</si>
  <si>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</si>
  <si>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Energy sources                                     ) for 4th Quarter ended 30 June 2025 (Figures Finalised as at 2025/08/08)</t>
  </si>
  <si>
    <t>Mpumalanga: Mkhondo (MP303) - Table C7 Quarterly Budgeted Cash Flows ( Energy sources                                     ) for 4th Quarter ended 30 June 2025 (Figures Finalised as at 2025/08/08)</t>
  </si>
  <si>
    <t>Mpumalanga: Pixley Ka Seme (MP) (MP304) - Table C7 Quarterly Budgeted Cash Flows ( Energy sources                                     ) for 4th Quarter ended 30 June 2025 (Figures Finalised as at 2025/08/08)</t>
  </si>
  <si>
    <t>Mpumalanga: Lekwa (MP305) - Table C7 Quarterly Budgeted Cash Flows ( Energy sources                                     ) for 4th Quarter ended 30 June 2025 (Figures Finalised as at 2025/08/08)</t>
  </si>
  <si>
    <t>Mpumalanga: Dipaleseng (MP306) - Table C7 Quarterly Budgeted Cash Flows ( Energy sources                                     ) for 4th Quarter ended 30 June 2025 (Figures Finalised as at 2025/08/08)</t>
  </si>
  <si>
    <t>Mpumalanga: Govan Mbeki (MP307) - Table C7 Quarterly Budgeted Cash Flows ( Energy sources                                     ) for 4th Quarter ended 30 June 2025 (Figures Finalised as at 2025/08/08)</t>
  </si>
  <si>
    <t>Mpumalanga: Gert Sibande (DC30) - Table C7 Quarterly Budgeted Cash Flows ( Energy sources                                     ) for 4th Quarter ended 30 June 2025 (Figures Finalised as at 2025/08/08)</t>
  </si>
  <si>
    <t>Mpumalanga: Victor Khanye (MP311) - Table C7 Quarterly Budgeted Cash Flows ( Energy sources                                     ) for 4th Quarter ended 30 June 2025 (Figures Finalised as at 2025/08/08)</t>
  </si>
  <si>
    <t>Mpumalanga: Emalahleni (MP) (MP312) - Table C7 Quarterly Budgeted Cash Flows ( Energy sources                                     ) for 4th Quarter ended 30 June 2025 (Figures Finalised as at 2025/08/08)</t>
  </si>
  <si>
    <t>Mpumalanga: Steve Tshwete (MP313) - Table C7 Quarterly Budgeted Cash Flows ( Energy sources                                     ) for 4th Quarter ended 30 June 2025 (Figures Finalised as at 2025/08/08)</t>
  </si>
  <si>
    <t>Mpumalanga: Emakhazeni (MP314) - Table C7 Quarterly Budgeted Cash Flows ( Energy sources                                     ) for 4th Quarter ended 30 June 2025 (Figures Finalised as at 2025/08/08)</t>
  </si>
  <si>
    <t>Mpumalanga: Thembisile Hani (MP315) - Table C7 Quarterly Budgeted Cash Flows ( Energy sources                                     ) for 4th Quarter ended 30 June 2025 (Figures Finalised as at 2025/08/08)</t>
  </si>
  <si>
    <t>Mpumalanga: Dr J.S. Moroka (MP316) - Table C7 Quarterly Budgeted Cash Flows ( Energy sources                                     ) for 4th Quarter ended 30 June 2025 (Figures Finalised as at 2025/08/08)</t>
  </si>
  <si>
    <t>Mpumalanga: Nkangala (DC31) - Table C7 Quarterly Budgeted Cash Flows ( Energy sources                                     ) for 4th Quarter ended 30 June 2025 (Figures Finalised as at 2025/08/08)</t>
  </si>
  <si>
    <t>Mpumalanga: Thaba Chweu (MP321) - Table C7 Quarterly Budgeted Cash Flows ( Energy sources                                     ) for 4th Quarter ended 30 June 2025 (Figures Finalised as at 2025/08/08)</t>
  </si>
  <si>
    <t>Mpumalanga: Nkomazi (MP324) - Table C7 Quarterly Budgeted Cash Flows ( Energy sources                                     ) for 4th Quarter ended 30 June 2025 (Figures Finalised as at 2025/08/08)</t>
  </si>
  <si>
    <t>Mpumalanga: Bushbuckridge (MP325) - Table C7 Quarterly Budgeted Cash Flows ( Energy sources                                     ) for 4th Quarter ended 30 June 2025 (Figures Finalised as at 2025/08/08)</t>
  </si>
  <si>
    <t>Mpumalanga: City of Mbombela (MP326) - Table C7 Quarterly Budgeted Cash Flows ( Energy sources                                     ) for 4th Quarter ended 30 June 2025 (Figures Finalised as at 2025/08/08)</t>
  </si>
  <si>
    <t>Mpumalanga: Ehlanzeni (DC32)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</si>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</sst>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42071926</v>
      </c>
      <c r="D7" s="18"/>
      <c r="E7" s="19">
        <v>23642568</v>
      </c>
      <c r="F7" s="20">
        <v>23642568</v>
      </c>
      <c r="G7" s="20">
        <v>2618131</v>
      </c>
      <c r="H7" s="20">
        <v>3853106</v>
      </c>
      <c r="I7" s="20">
        <v>3312812</v>
      </c>
      <c r="J7" s="20">
        <v>9784049</v>
      </c>
      <c r="K7" s="20">
        <v>5510649</v>
      </c>
      <c r="L7" s="20">
        <v>4253486</v>
      </c>
      <c r="M7" s="20">
        <v>4160132</v>
      </c>
      <c r="N7" s="20">
        <v>13924267</v>
      </c>
      <c r="O7" s="20">
        <v>4275194</v>
      </c>
      <c r="P7" s="20">
        <v>4660806</v>
      </c>
      <c r="Q7" s="20">
        <v>3913111</v>
      </c>
      <c r="R7" s="20">
        <v>12849111</v>
      </c>
      <c r="S7" s="20">
        <v>4134516</v>
      </c>
      <c r="T7" s="20">
        <v>6628257</v>
      </c>
      <c r="U7" s="20">
        <v>7091026</v>
      </c>
      <c r="V7" s="20">
        <v>17853799</v>
      </c>
      <c r="W7" s="20">
        <v>54411226</v>
      </c>
      <c r="X7" s="20">
        <v>23642568</v>
      </c>
      <c r="Y7" s="20">
        <v>30768658</v>
      </c>
      <c r="Z7" s="21">
        <v>130.14093054527748</v>
      </c>
      <c r="AA7" s="22">
        <v>23642568</v>
      </c>
    </row>
    <row r="8" spans="1:27" x14ac:dyDescent="0.25">
      <c r="A8" s="23" t="s">
        <v>36</v>
      </c>
      <c r="B8" s="17" t="s">
        <v>32</v>
      </c>
      <c r="C8" s="18">
        <v>13731</v>
      </c>
      <c r="D8" s="18"/>
      <c r="E8" s="19">
        <v>517614</v>
      </c>
      <c r="F8" s="20">
        <v>717614</v>
      </c>
      <c r="G8" s="20">
        <v>300</v>
      </c>
      <c r="H8" s="20">
        <v>300</v>
      </c>
      <c r="I8" s="20">
        <v>87428</v>
      </c>
      <c r="J8" s="20">
        <v>88028</v>
      </c>
      <c r="K8" s="20">
        <v>600</v>
      </c>
      <c r="L8" s="20">
        <v>1340</v>
      </c>
      <c r="M8" s="20">
        <v>1743</v>
      </c>
      <c r="N8" s="20">
        <v>3683</v>
      </c>
      <c r="O8" s="20">
        <v>800</v>
      </c>
      <c r="P8" s="20">
        <v>500</v>
      </c>
      <c r="Q8" s="20">
        <v>600</v>
      </c>
      <c r="R8" s="20">
        <v>1900</v>
      </c>
      <c r="S8" s="20">
        <v>600</v>
      </c>
      <c r="T8" s="20">
        <v>600</v>
      </c>
      <c r="U8" s="20">
        <v>600</v>
      </c>
      <c r="V8" s="20">
        <v>1800</v>
      </c>
      <c r="W8" s="20">
        <v>95411</v>
      </c>
      <c r="X8" s="20">
        <v>717614</v>
      </c>
      <c r="Y8" s="20">
        <v>-622203</v>
      </c>
      <c r="Z8" s="21">
        <v>-86.704412121279688</v>
      </c>
      <c r="AA8" s="22">
        <v>717614</v>
      </c>
    </row>
    <row r="9" spans="1:27" x14ac:dyDescent="0.25">
      <c r="A9" s="23" t="s">
        <v>37</v>
      </c>
      <c r="B9" s="17" t="s">
        <v>6</v>
      </c>
      <c r="C9" s="18">
        <v>16152221</v>
      </c>
      <c r="D9" s="18"/>
      <c r="E9" s="19"/>
      <c r="F9" s="20"/>
      <c r="G9" s="20">
        <v>102790</v>
      </c>
      <c r="H9" s="20">
        <v>2644000</v>
      </c>
      <c r="I9" s="20"/>
      <c r="J9" s="20">
        <v>2746790</v>
      </c>
      <c r="K9" s="20">
        <v>76910</v>
      </c>
      <c r="L9" s="20">
        <v>5930000</v>
      </c>
      <c r="M9" s="20">
        <v>1161000</v>
      </c>
      <c r="N9" s="20">
        <v>7167910</v>
      </c>
      <c r="O9" s="20"/>
      <c r="P9" s="20">
        <v>775000</v>
      </c>
      <c r="Q9" s="20">
        <v>5932000</v>
      </c>
      <c r="R9" s="20">
        <v>6707000</v>
      </c>
      <c r="S9" s="20">
        <v>73973</v>
      </c>
      <c r="T9" s="20"/>
      <c r="U9" s="20"/>
      <c r="V9" s="20">
        <v>73973</v>
      </c>
      <c r="W9" s="20">
        <v>16695673</v>
      </c>
      <c r="X9" s="20"/>
      <c r="Y9" s="20">
        <v>16695673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268720000</v>
      </c>
      <c r="D10" s="18"/>
      <c r="E10" s="19"/>
      <c r="F10" s="20"/>
      <c r="G10" s="20">
        <v>72321000</v>
      </c>
      <c r="H10" s="20">
        <v>60000000</v>
      </c>
      <c r="I10" s="20"/>
      <c r="J10" s="20">
        <v>132321000</v>
      </c>
      <c r="K10" s="20">
        <v>76169000</v>
      </c>
      <c r="L10" s="20">
        <v>102410000</v>
      </c>
      <c r="M10" s="20">
        <v>15563000</v>
      </c>
      <c r="N10" s="20">
        <v>194142000</v>
      </c>
      <c r="O10" s="20"/>
      <c r="P10" s="20"/>
      <c r="Q10" s="20">
        <v>135746000</v>
      </c>
      <c r="R10" s="20">
        <v>135746000</v>
      </c>
      <c r="S10" s="20"/>
      <c r="T10" s="20"/>
      <c r="U10" s="20"/>
      <c r="V10" s="20"/>
      <c r="W10" s="20">
        <v>462209000</v>
      </c>
      <c r="X10" s="20"/>
      <c r="Y10" s="20">
        <v>462209000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11508</v>
      </c>
      <c r="F11" s="20">
        <v>11508</v>
      </c>
      <c r="G11" s="20">
        <v>159</v>
      </c>
      <c r="H11" s="20">
        <v>1</v>
      </c>
      <c r="I11" s="20"/>
      <c r="J11" s="20">
        <v>160</v>
      </c>
      <c r="K11" s="20">
        <v>39154</v>
      </c>
      <c r="L11" s="20">
        <v>1050160</v>
      </c>
      <c r="M11" s="20">
        <v>913981</v>
      </c>
      <c r="N11" s="20">
        <v>2003295</v>
      </c>
      <c r="O11" s="20">
        <v>538125</v>
      </c>
      <c r="P11" s="20">
        <v>258016</v>
      </c>
      <c r="Q11" s="20">
        <v>3008328</v>
      </c>
      <c r="R11" s="20">
        <v>3804469</v>
      </c>
      <c r="S11" s="20">
        <v>684645</v>
      </c>
      <c r="T11" s="20">
        <v>2003771</v>
      </c>
      <c r="U11" s="20">
        <v>1462872</v>
      </c>
      <c r="V11" s="20">
        <v>4151288</v>
      </c>
      <c r="W11" s="20">
        <v>9959212</v>
      </c>
      <c r="X11" s="20">
        <v>11508</v>
      </c>
      <c r="Y11" s="20">
        <v>9947704</v>
      </c>
      <c r="Z11" s="21">
        <v>86441.640597844977</v>
      </c>
      <c r="AA11" s="22">
        <v>11508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-142873512</v>
      </c>
      <c r="D14" s="18"/>
      <c r="E14" s="19">
        <v>-193627197</v>
      </c>
      <c r="F14" s="20">
        <v>-200495070</v>
      </c>
      <c r="G14" s="20">
        <v>-32344563</v>
      </c>
      <c r="H14" s="20">
        <v>-21947813</v>
      </c>
      <c r="I14" s="20">
        <v>-21691488</v>
      </c>
      <c r="J14" s="20">
        <v>-75983864</v>
      </c>
      <c r="K14" s="20">
        <v>-24815469</v>
      </c>
      <c r="L14" s="20">
        <v>-15962308</v>
      </c>
      <c r="M14" s="20">
        <v>-13535051</v>
      </c>
      <c r="N14" s="20">
        <v>-54312828</v>
      </c>
      <c r="O14" s="20">
        <v>-9990154</v>
      </c>
      <c r="P14" s="20">
        <v>-10820374</v>
      </c>
      <c r="Q14" s="20">
        <v>-13277162</v>
      </c>
      <c r="R14" s="20">
        <v>-34087690</v>
      </c>
      <c r="S14" s="20">
        <v>-10448593</v>
      </c>
      <c r="T14" s="20">
        <v>-12901217</v>
      </c>
      <c r="U14" s="20">
        <v>-13049025</v>
      </c>
      <c r="V14" s="20">
        <v>-36398835</v>
      </c>
      <c r="W14" s="20">
        <v>-200783217</v>
      </c>
      <c r="X14" s="20">
        <v>-200495070</v>
      </c>
      <c r="Y14" s="20">
        <v>-288147</v>
      </c>
      <c r="Z14" s="21">
        <v>0.14371774827181535</v>
      </c>
      <c r="AA14" s="22">
        <v>-200495070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184084366</v>
      </c>
      <c r="D17" s="26">
        <f>SUM(D6:D16)</f>
        <v>0</v>
      </c>
      <c r="E17" s="27">
        <f t="shared" si="0"/>
        <v>-169455507</v>
      </c>
      <c r="F17" s="28">
        <f t="shared" si="0"/>
        <v>-176123380</v>
      </c>
      <c r="G17" s="28">
        <f t="shared" si="0"/>
        <v>42697817</v>
      </c>
      <c r="H17" s="28">
        <f t="shared" si="0"/>
        <v>44549594</v>
      </c>
      <c r="I17" s="28">
        <f t="shared" si="0"/>
        <v>-18291248</v>
      </c>
      <c r="J17" s="28">
        <f t="shared" si="0"/>
        <v>68956163</v>
      </c>
      <c r="K17" s="28">
        <f t="shared" si="0"/>
        <v>56980844</v>
      </c>
      <c r="L17" s="28">
        <f t="shared" si="0"/>
        <v>97682678</v>
      </c>
      <c r="M17" s="28">
        <f t="shared" si="0"/>
        <v>8264805</v>
      </c>
      <c r="N17" s="28">
        <f t="shared" si="0"/>
        <v>162928327</v>
      </c>
      <c r="O17" s="28">
        <f t="shared" si="0"/>
        <v>-5176035</v>
      </c>
      <c r="P17" s="28">
        <f t="shared" si="0"/>
        <v>-5126052</v>
      </c>
      <c r="Q17" s="28">
        <f t="shared" si="0"/>
        <v>135322877</v>
      </c>
      <c r="R17" s="28">
        <f t="shared" si="0"/>
        <v>125020790</v>
      </c>
      <c r="S17" s="28">
        <f t="shared" si="0"/>
        <v>-5554859</v>
      </c>
      <c r="T17" s="28">
        <f t="shared" si="0"/>
        <v>-4268589</v>
      </c>
      <c r="U17" s="28">
        <f t="shared" si="0"/>
        <v>-4494527</v>
      </c>
      <c r="V17" s="28">
        <f t="shared" si="0"/>
        <v>-14317975</v>
      </c>
      <c r="W17" s="28">
        <f t="shared" si="0"/>
        <v>342587305</v>
      </c>
      <c r="X17" s="28">
        <f t="shared" si="0"/>
        <v>-176123380</v>
      </c>
      <c r="Y17" s="28">
        <f t="shared" si="0"/>
        <v>518710685</v>
      </c>
      <c r="Z17" s="29">
        <f>+IF(X17&lt;&gt;0,+(Y17/X17)*100,0)</f>
        <v>-294.51551804195446</v>
      </c>
      <c r="AA17" s="30">
        <f>SUM(AA6:AA16)</f>
        <v>-176123380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-5595309</v>
      </c>
      <c r="D26" s="18"/>
      <c r="E26" s="19">
        <v>-13252500</v>
      </c>
      <c r="F26" s="20">
        <v>-12035000</v>
      </c>
      <c r="G26" s="20">
        <v>-1009050</v>
      </c>
      <c r="H26" s="20">
        <v>-2830115</v>
      </c>
      <c r="I26" s="20">
        <v>1847075</v>
      </c>
      <c r="J26" s="20">
        <v>-1992090</v>
      </c>
      <c r="K26" s="20">
        <v>-514142</v>
      </c>
      <c r="L26" s="20">
        <v>-1271208</v>
      </c>
      <c r="M26" s="20">
        <v>-4197383</v>
      </c>
      <c r="N26" s="20">
        <v>-5982733</v>
      </c>
      <c r="O26" s="20">
        <v>-2864252</v>
      </c>
      <c r="P26" s="20"/>
      <c r="Q26" s="20">
        <v>-400000</v>
      </c>
      <c r="R26" s="20">
        <v>-3264252</v>
      </c>
      <c r="S26" s="20">
        <v>-584119</v>
      </c>
      <c r="T26" s="20">
        <v>-203840</v>
      </c>
      <c r="U26" s="20">
        <v>-1879175</v>
      </c>
      <c r="V26" s="20">
        <v>-2667134</v>
      </c>
      <c r="W26" s="20">
        <v>-13906209</v>
      </c>
      <c r="X26" s="20">
        <v>-12035000</v>
      </c>
      <c r="Y26" s="20">
        <v>-1871209</v>
      </c>
      <c r="Z26" s="21">
        <v>15.548059825508934</v>
      </c>
      <c r="AA26" s="22">
        <v>-12035000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-5595309</v>
      </c>
      <c r="D27" s="26">
        <f>SUM(D21:D26)</f>
        <v>0</v>
      </c>
      <c r="E27" s="27">
        <f t="shared" si="1"/>
        <v>-13252500</v>
      </c>
      <c r="F27" s="28">
        <f t="shared" si="1"/>
        <v>-12035000</v>
      </c>
      <c r="G27" s="28">
        <f t="shared" si="1"/>
        <v>-1009050</v>
      </c>
      <c r="H27" s="28">
        <f t="shared" si="1"/>
        <v>-2830115</v>
      </c>
      <c r="I27" s="28">
        <f t="shared" si="1"/>
        <v>1847075</v>
      </c>
      <c r="J27" s="28">
        <f t="shared" si="1"/>
        <v>-1992090</v>
      </c>
      <c r="K27" s="28">
        <f t="shared" si="1"/>
        <v>-514142</v>
      </c>
      <c r="L27" s="28">
        <f t="shared" si="1"/>
        <v>-1271208</v>
      </c>
      <c r="M27" s="28">
        <f t="shared" si="1"/>
        <v>-4197383</v>
      </c>
      <c r="N27" s="28">
        <f t="shared" si="1"/>
        <v>-5982733</v>
      </c>
      <c r="O27" s="28">
        <f t="shared" si="1"/>
        <v>-2864252</v>
      </c>
      <c r="P27" s="28">
        <f t="shared" si="1"/>
        <v>0</v>
      </c>
      <c r="Q27" s="28">
        <f t="shared" si="1"/>
        <v>-400000</v>
      </c>
      <c r="R27" s="28">
        <f t="shared" si="1"/>
        <v>-3264252</v>
      </c>
      <c r="S27" s="28">
        <f t="shared" si="1"/>
        <v>-584119</v>
      </c>
      <c r="T27" s="28">
        <f t="shared" si="1"/>
        <v>-203840</v>
      </c>
      <c r="U27" s="28">
        <f t="shared" si="1"/>
        <v>-1879175</v>
      </c>
      <c r="V27" s="28">
        <f t="shared" si="1"/>
        <v>-2667134</v>
      </c>
      <c r="W27" s="28">
        <f t="shared" si="1"/>
        <v>-13906209</v>
      </c>
      <c r="X27" s="28">
        <f t="shared" si="1"/>
        <v>-12035000</v>
      </c>
      <c r="Y27" s="28">
        <f t="shared" si="1"/>
        <v>-1871209</v>
      </c>
      <c r="Z27" s="29">
        <f>+IF(X27&lt;&gt;0,+(Y27/X27)*100,0)</f>
        <v>15.548059825508934</v>
      </c>
      <c r="AA27" s="30">
        <f>SUM(AA21:AA26)</f>
        <v>-12035000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178489057</v>
      </c>
      <c r="D38" s="32">
        <f>+D17+D27+D36</f>
        <v>0</v>
      </c>
      <c r="E38" s="33">
        <f t="shared" si="3"/>
        <v>-182708007</v>
      </c>
      <c r="F38" s="2">
        <f t="shared" si="3"/>
        <v>-188158380</v>
      </c>
      <c r="G38" s="2">
        <f t="shared" si="3"/>
        <v>41688767</v>
      </c>
      <c r="H38" s="2">
        <f t="shared" si="3"/>
        <v>41719479</v>
      </c>
      <c r="I38" s="2">
        <f t="shared" si="3"/>
        <v>-16444173</v>
      </c>
      <c r="J38" s="2">
        <f t="shared" si="3"/>
        <v>66964073</v>
      </c>
      <c r="K38" s="2">
        <f t="shared" si="3"/>
        <v>56466702</v>
      </c>
      <c r="L38" s="2">
        <f t="shared" si="3"/>
        <v>96411470</v>
      </c>
      <c r="M38" s="2">
        <f t="shared" si="3"/>
        <v>4067422</v>
      </c>
      <c r="N38" s="2">
        <f t="shared" si="3"/>
        <v>156945594</v>
      </c>
      <c r="O38" s="2">
        <f t="shared" si="3"/>
        <v>-8040287</v>
      </c>
      <c r="P38" s="2">
        <f t="shared" si="3"/>
        <v>-5126052</v>
      </c>
      <c r="Q38" s="2">
        <f t="shared" si="3"/>
        <v>134922877</v>
      </c>
      <c r="R38" s="2">
        <f t="shared" si="3"/>
        <v>121756538</v>
      </c>
      <c r="S38" s="2">
        <f t="shared" si="3"/>
        <v>-6138978</v>
      </c>
      <c r="T38" s="2">
        <f t="shared" si="3"/>
        <v>-4472429</v>
      </c>
      <c r="U38" s="2">
        <f t="shared" si="3"/>
        <v>-6373702</v>
      </c>
      <c r="V38" s="2">
        <f t="shared" si="3"/>
        <v>-16985109</v>
      </c>
      <c r="W38" s="2">
        <f t="shared" si="3"/>
        <v>328681096</v>
      </c>
      <c r="X38" s="2">
        <f t="shared" si="3"/>
        <v>-188158380</v>
      </c>
      <c r="Y38" s="2">
        <f t="shared" si="3"/>
        <v>516839476</v>
      </c>
      <c r="Z38" s="34">
        <f>+IF(X38&lt;&gt;0,+(Y38/X38)*100,0)</f>
        <v>-274.68320890092696</v>
      </c>
      <c r="AA38" s="35">
        <f>+AA17+AA27+AA36</f>
        <v>-188158380</v>
      </c>
    </row>
    <row r="39" spans="1:27" x14ac:dyDescent="0.25">
      <c r="A39" s="23" t="s">
        <v>60</v>
      </c>
      <c r="B39" s="17"/>
      <c r="C39" s="32">
        <v>8526640</v>
      </c>
      <c r="D39" s="32"/>
      <c r="E39" s="33">
        <v>4573093</v>
      </c>
      <c r="F39" s="2">
        <v>4573093</v>
      </c>
      <c r="G39" s="2">
        <v>286900993</v>
      </c>
      <c r="H39" s="2">
        <f>+G40+H60</f>
        <v>328491609</v>
      </c>
      <c r="I39" s="2">
        <f>+H40+I60</f>
        <v>370211088</v>
      </c>
      <c r="J39" s="2">
        <f>+G39</f>
        <v>286900993</v>
      </c>
      <c r="K39" s="2">
        <f>+I40+K60</f>
        <v>353766915</v>
      </c>
      <c r="L39" s="2">
        <f>+K40+L60</f>
        <v>410233617</v>
      </c>
      <c r="M39" s="2">
        <f>+L40+M60</f>
        <v>506645087</v>
      </c>
      <c r="N39" s="2">
        <f>+K39</f>
        <v>353766915</v>
      </c>
      <c r="O39" s="2">
        <f>+M40+O60</f>
        <v>510712509</v>
      </c>
      <c r="P39" s="2">
        <f>+O40+P60</f>
        <v>502672222</v>
      </c>
      <c r="Q39" s="2">
        <f>+P40+Q60</f>
        <v>497546170</v>
      </c>
      <c r="R39" s="2">
        <f>+O39</f>
        <v>510712509</v>
      </c>
      <c r="S39" s="2">
        <f>+Q40+S60</f>
        <v>632469047</v>
      </c>
      <c r="T39" s="2">
        <f>+S40+T60</f>
        <v>626330069</v>
      </c>
      <c r="U39" s="2">
        <f>+T40+U60</f>
        <v>621857640</v>
      </c>
      <c r="V39" s="2">
        <f>+S39</f>
        <v>632469047</v>
      </c>
      <c r="W39" s="2">
        <f>+G39</f>
        <v>286900993</v>
      </c>
      <c r="X39" s="2">
        <v>4573093</v>
      </c>
      <c r="Y39" s="2">
        <f>+W39-X39</f>
        <v>282327900</v>
      </c>
      <c r="Z39" s="34">
        <f>+IF(X39&lt;&gt;0,+(Y39/X39)*100,0)</f>
        <v>6173.6750160121392</v>
      </c>
      <c r="AA39" s="35">
        <v>4573093</v>
      </c>
    </row>
    <row r="40" spans="1:27" x14ac:dyDescent="0.25">
      <c r="A40" s="41" t="s">
        <v>62</v>
      </c>
      <c r="B40" s="42" t="s">
        <v>61</v>
      </c>
      <c r="C40" s="43">
        <f>+C38+C39</f>
        <v>187015697</v>
      </c>
      <c r="D40" s="43">
        <f t="shared" ref="D40:AA40" si="4">+D38+D39</f>
        <v>0</v>
      </c>
      <c r="E40" s="44">
        <f t="shared" si="4"/>
        <v>-178134914</v>
      </c>
      <c r="F40" s="45">
        <f t="shared" si="4"/>
        <v>-183585287</v>
      </c>
      <c r="G40" s="45">
        <f t="shared" si="4"/>
        <v>328589760</v>
      </c>
      <c r="H40" s="45">
        <f t="shared" si="4"/>
        <v>370211088</v>
      </c>
      <c r="I40" s="45">
        <f t="shared" si="4"/>
        <v>353766915</v>
      </c>
      <c r="J40" s="45">
        <f>+I40</f>
        <v>353766915</v>
      </c>
      <c r="K40" s="45">
        <f t="shared" si="4"/>
        <v>410233617</v>
      </c>
      <c r="L40" s="45">
        <f t="shared" si="4"/>
        <v>506645087</v>
      </c>
      <c r="M40" s="45">
        <f t="shared" si="4"/>
        <v>510712509</v>
      </c>
      <c r="N40" s="45">
        <f>+M40</f>
        <v>510712509</v>
      </c>
      <c r="O40" s="45">
        <f t="shared" si="4"/>
        <v>502672222</v>
      </c>
      <c r="P40" s="45">
        <f t="shared" si="4"/>
        <v>497546170</v>
      </c>
      <c r="Q40" s="45">
        <f t="shared" si="4"/>
        <v>632469047</v>
      </c>
      <c r="R40" s="45">
        <f>+Q40</f>
        <v>632469047</v>
      </c>
      <c r="S40" s="45">
        <f t="shared" si="4"/>
        <v>626330069</v>
      </c>
      <c r="T40" s="45">
        <f t="shared" si="4"/>
        <v>621857640</v>
      </c>
      <c r="U40" s="45">
        <f t="shared" si="4"/>
        <v>615483938</v>
      </c>
      <c r="V40" s="45">
        <f>+U40</f>
        <v>615483938</v>
      </c>
      <c r="W40" s="45">
        <f>+V40</f>
        <v>615483938</v>
      </c>
      <c r="X40" s="45">
        <f t="shared" si="4"/>
        <v>-183585287</v>
      </c>
      <c r="Y40" s="45">
        <f t="shared" si="4"/>
        <v>799167376</v>
      </c>
      <c r="Z40" s="46">
        <f>+IF(X40&lt;&gt;0,+(Y40/X40)*100,0)</f>
        <v>-435.31123275690391</v>
      </c>
      <c r="AA40" s="47">
        <f t="shared" si="4"/>
        <v>-183585287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286900993</v>
      </c>
      <c r="H60">
        <v>-98151</v>
      </c>
      <c r="J60">
        <v>286900993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-378783496</v>
      </c>
      <c r="F14" s="20">
        <v>-378783496</v>
      </c>
      <c r="G14" s="20"/>
      <c r="H14" s="20"/>
      <c r="I14" s="20"/>
      <c r="J14" s="20"/>
      <c r="K14" s="20">
        <v>-8665907</v>
      </c>
      <c r="L14" s="20">
        <v>-8503699</v>
      </c>
      <c r="M14" s="20">
        <v>-44756620</v>
      </c>
      <c r="N14" s="20">
        <v>-61926226</v>
      </c>
      <c r="O14" s="20">
        <v>-8130547</v>
      </c>
      <c r="P14" s="20">
        <v>-7650533</v>
      </c>
      <c r="Q14" s="20">
        <v>-32027581</v>
      </c>
      <c r="R14" s="20">
        <v>-47808661</v>
      </c>
      <c r="S14" s="20"/>
      <c r="T14" s="20"/>
      <c r="U14" s="20"/>
      <c r="V14" s="20"/>
      <c r="W14" s="20">
        <v>-109734887</v>
      </c>
      <c r="X14" s="20">
        <v>-378783496</v>
      </c>
      <c r="Y14" s="20">
        <v>269048609</v>
      </c>
      <c r="Z14" s="21">
        <v>-71.029654628880664</v>
      </c>
      <c r="AA14" s="22">
        <v>-378783496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-378783496</v>
      </c>
      <c r="F17" s="28">
        <f t="shared" si="0"/>
        <v>-378783496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-8665907</v>
      </c>
      <c r="L17" s="28">
        <f t="shared" si="0"/>
        <v>-8503699</v>
      </c>
      <c r="M17" s="28">
        <f t="shared" si="0"/>
        <v>-44756620</v>
      </c>
      <c r="N17" s="28">
        <f t="shared" si="0"/>
        <v>-61926226</v>
      </c>
      <c r="O17" s="28">
        <f t="shared" si="0"/>
        <v>-8130547</v>
      </c>
      <c r="P17" s="28">
        <f t="shared" si="0"/>
        <v>-7650533</v>
      </c>
      <c r="Q17" s="28">
        <f t="shared" si="0"/>
        <v>-32027581</v>
      </c>
      <c r="R17" s="28">
        <f t="shared" si="0"/>
        <v>-47808661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-109734887</v>
      </c>
      <c r="X17" s="28">
        <f t="shared" si="0"/>
        <v>-378783496</v>
      </c>
      <c r="Y17" s="28">
        <f t="shared" si="0"/>
        <v>269048609</v>
      </c>
      <c r="Z17" s="29">
        <f>+IF(X17&lt;&gt;0,+(Y17/X17)*100,0)</f>
        <v>-71.029654628880664</v>
      </c>
      <c r="AA17" s="30">
        <f>SUM(AA6:AA16)</f>
        <v>-378783496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144484</v>
      </c>
      <c r="H33" s="36">
        <v>84843</v>
      </c>
      <c r="I33" s="36">
        <v>59637</v>
      </c>
      <c r="J33" s="36">
        <v>288964</v>
      </c>
      <c r="K33" s="20">
        <v>126979</v>
      </c>
      <c r="L33" s="20">
        <v>288985</v>
      </c>
      <c r="M33" s="20">
        <v>-61211</v>
      </c>
      <c r="N33" s="20">
        <v>354753</v>
      </c>
      <c r="O33" s="36">
        <v>90039</v>
      </c>
      <c r="P33" s="36">
        <v>344514</v>
      </c>
      <c r="Q33" s="36"/>
      <c r="R33" s="20">
        <v>434553</v>
      </c>
      <c r="S33" s="20"/>
      <c r="T33" s="20"/>
      <c r="U33" s="20"/>
      <c r="V33" s="36"/>
      <c r="W33" s="36">
        <v>1078270</v>
      </c>
      <c r="X33" s="36"/>
      <c r="Y33" s="20">
        <v>1078270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144484</v>
      </c>
      <c r="H36" s="28">
        <f t="shared" si="2"/>
        <v>84843</v>
      </c>
      <c r="I36" s="28">
        <f t="shared" si="2"/>
        <v>59637</v>
      </c>
      <c r="J36" s="28">
        <f t="shared" si="2"/>
        <v>288964</v>
      </c>
      <c r="K36" s="28">
        <f t="shared" si="2"/>
        <v>126979</v>
      </c>
      <c r="L36" s="28">
        <f t="shared" si="2"/>
        <v>288985</v>
      </c>
      <c r="M36" s="28">
        <f t="shared" si="2"/>
        <v>-61211</v>
      </c>
      <c r="N36" s="28">
        <f t="shared" si="2"/>
        <v>354753</v>
      </c>
      <c r="O36" s="28">
        <f t="shared" si="2"/>
        <v>90039</v>
      </c>
      <c r="P36" s="28">
        <f t="shared" si="2"/>
        <v>344514</v>
      </c>
      <c r="Q36" s="28">
        <f t="shared" si="2"/>
        <v>0</v>
      </c>
      <c r="R36" s="28">
        <f t="shared" si="2"/>
        <v>434553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1078270</v>
      </c>
      <c r="X36" s="28">
        <f t="shared" si="2"/>
        <v>0</v>
      </c>
      <c r="Y36" s="28">
        <f t="shared" si="2"/>
        <v>1078270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-378783496</v>
      </c>
      <c r="F38" s="2">
        <f t="shared" si="3"/>
        <v>-378783496</v>
      </c>
      <c r="G38" s="2">
        <f t="shared" si="3"/>
        <v>144484</v>
      </c>
      <c r="H38" s="2">
        <f t="shared" si="3"/>
        <v>84843</v>
      </c>
      <c r="I38" s="2">
        <f t="shared" si="3"/>
        <v>59637</v>
      </c>
      <c r="J38" s="2">
        <f t="shared" si="3"/>
        <v>288964</v>
      </c>
      <c r="K38" s="2">
        <f t="shared" si="3"/>
        <v>-8538928</v>
      </c>
      <c r="L38" s="2">
        <f t="shared" si="3"/>
        <v>-8214714</v>
      </c>
      <c r="M38" s="2">
        <f t="shared" si="3"/>
        <v>-44817831</v>
      </c>
      <c r="N38" s="2">
        <f t="shared" si="3"/>
        <v>-61571473</v>
      </c>
      <c r="O38" s="2">
        <f t="shared" si="3"/>
        <v>-8040508</v>
      </c>
      <c r="P38" s="2">
        <f t="shared" si="3"/>
        <v>-7306019</v>
      </c>
      <c r="Q38" s="2">
        <f t="shared" si="3"/>
        <v>-32027581</v>
      </c>
      <c r="R38" s="2">
        <f t="shared" si="3"/>
        <v>-47374108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-108656617</v>
      </c>
      <c r="X38" s="2">
        <f t="shared" si="3"/>
        <v>-378783496</v>
      </c>
      <c r="Y38" s="2">
        <f t="shared" si="3"/>
        <v>270126879</v>
      </c>
      <c r="Z38" s="34">
        <f>+IF(X38&lt;&gt;0,+(Y38/X38)*100,0)</f>
        <v>-71.314321202632343</v>
      </c>
      <c r="AA38" s="35">
        <f>+AA17+AA27+AA36</f>
        <v>-378783496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144484</v>
      </c>
      <c r="I39" s="2">
        <f>+H40+I60</f>
        <v>229327</v>
      </c>
      <c r="J39" s="2">
        <f>+G39</f>
        <v>0</v>
      </c>
      <c r="K39" s="2">
        <f>+I40+K60</f>
        <v>288964</v>
      </c>
      <c r="L39" s="2">
        <f>+K40+L60</f>
        <v>-8249964</v>
      </c>
      <c r="M39" s="2">
        <f>+L40+M60</f>
        <v>-16464678</v>
      </c>
      <c r="N39" s="2">
        <f>+K39</f>
        <v>288964</v>
      </c>
      <c r="O39" s="2">
        <f>+M40+O60</f>
        <v>-61282509</v>
      </c>
      <c r="P39" s="2">
        <f>+O40+P60</f>
        <v>-69323017</v>
      </c>
      <c r="Q39" s="2">
        <f>+P40+Q60</f>
        <v>-76629036</v>
      </c>
      <c r="R39" s="2">
        <f>+O39</f>
        <v>-61282509</v>
      </c>
      <c r="S39" s="2">
        <f>+Q40+S60</f>
        <v>-108656617</v>
      </c>
      <c r="T39" s="2">
        <f>+S40+T60</f>
        <v>-108656617</v>
      </c>
      <c r="U39" s="2">
        <f>+T40+U60</f>
        <v>-108656617</v>
      </c>
      <c r="V39" s="2">
        <f>+S39</f>
        <v>-108656617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-378783496</v>
      </c>
      <c r="F40" s="45">
        <f t="shared" si="4"/>
        <v>-378783496</v>
      </c>
      <c r="G40" s="45">
        <f t="shared" si="4"/>
        <v>144484</v>
      </c>
      <c r="H40" s="45">
        <f t="shared" si="4"/>
        <v>229327</v>
      </c>
      <c r="I40" s="45">
        <f t="shared" si="4"/>
        <v>288964</v>
      </c>
      <c r="J40" s="45">
        <f>+I40</f>
        <v>288964</v>
      </c>
      <c r="K40" s="45">
        <f t="shared" si="4"/>
        <v>-8249964</v>
      </c>
      <c r="L40" s="45">
        <f t="shared" si="4"/>
        <v>-16464678</v>
      </c>
      <c r="M40" s="45">
        <f t="shared" si="4"/>
        <v>-61282509</v>
      </c>
      <c r="N40" s="45">
        <f>+M40</f>
        <v>-61282509</v>
      </c>
      <c r="O40" s="45">
        <f t="shared" si="4"/>
        <v>-69323017</v>
      </c>
      <c r="P40" s="45">
        <f t="shared" si="4"/>
        <v>-76629036</v>
      </c>
      <c r="Q40" s="45">
        <f t="shared" si="4"/>
        <v>-108656617</v>
      </c>
      <c r="R40" s="45">
        <f>+Q40</f>
        <v>-108656617</v>
      </c>
      <c r="S40" s="45">
        <f t="shared" si="4"/>
        <v>-108656617</v>
      </c>
      <c r="T40" s="45">
        <f t="shared" si="4"/>
        <v>-108656617</v>
      </c>
      <c r="U40" s="45">
        <f t="shared" si="4"/>
        <v>-108656617</v>
      </c>
      <c r="V40" s="45">
        <f>+U40</f>
        <v>-108656617</v>
      </c>
      <c r="W40" s="45">
        <f>+V40</f>
        <v>-108656617</v>
      </c>
      <c r="X40" s="45">
        <f t="shared" si="4"/>
        <v>-378783496</v>
      </c>
      <c r="Y40" s="45">
        <f t="shared" si="4"/>
        <v>270126879</v>
      </c>
      <c r="Z40" s="46">
        <f>+IF(X40&lt;&gt;0,+(Y40/X40)*100,0)</f>
        <v>-71.314321202632343</v>
      </c>
      <c r="AA40" s="47">
        <f t="shared" si="4"/>
        <v>-378783496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77726946</v>
      </c>
      <c r="D7" s="18"/>
      <c r="E7" s="19">
        <v>273976720</v>
      </c>
      <c r="F7" s="20">
        <v>265572647</v>
      </c>
      <c r="G7" s="20">
        <v>6412790</v>
      </c>
      <c r="H7" s="20">
        <v>11669485</v>
      </c>
      <c r="I7" s="20">
        <v>13621626</v>
      </c>
      <c r="J7" s="20">
        <v>31703901</v>
      </c>
      <c r="K7" s="20">
        <v>12794714</v>
      </c>
      <c r="L7" s="20">
        <v>12442165</v>
      </c>
      <c r="M7" s="20">
        <v>10710070</v>
      </c>
      <c r="N7" s="20">
        <v>35946949</v>
      </c>
      <c r="O7" s="20">
        <v>12635433</v>
      </c>
      <c r="P7" s="20">
        <v>13520048</v>
      </c>
      <c r="Q7" s="20">
        <v>12791211</v>
      </c>
      <c r="R7" s="20">
        <v>38946692</v>
      </c>
      <c r="S7" s="20">
        <v>12383210</v>
      </c>
      <c r="T7" s="20">
        <v>14502611</v>
      </c>
      <c r="U7" s="20">
        <v>12691912</v>
      </c>
      <c r="V7" s="20">
        <v>39577733</v>
      </c>
      <c r="W7" s="20">
        <v>146175275</v>
      </c>
      <c r="X7" s="20">
        <v>265572647</v>
      </c>
      <c r="Y7" s="20">
        <v>-119397372</v>
      </c>
      <c r="Z7" s="21">
        <v>-44.958459897415565</v>
      </c>
      <c r="AA7" s="22">
        <v>265572647</v>
      </c>
    </row>
    <row r="8" spans="1:27" x14ac:dyDescent="0.25">
      <c r="A8" s="23" t="s">
        <v>36</v>
      </c>
      <c r="B8" s="17" t="s">
        <v>32</v>
      </c>
      <c r="C8" s="18">
        <v>31692</v>
      </c>
      <c r="D8" s="18"/>
      <c r="E8" s="19">
        <v>28605877</v>
      </c>
      <c r="F8" s="20">
        <v>27388739</v>
      </c>
      <c r="G8" s="20">
        <v>341</v>
      </c>
      <c r="H8" s="20">
        <v>58425</v>
      </c>
      <c r="I8" s="20">
        <v>46839</v>
      </c>
      <c r="J8" s="20">
        <v>105605</v>
      </c>
      <c r="K8" s="20">
        <v>126171</v>
      </c>
      <c r="L8" s="20">
        <v>19100</v>
      </c>
      <c r="M8" s="20">
        <v>32816</v>
      </c>
      <c r="N8" s="20">
        <v>178087</v>
      </c>
      <c r="O8" s="20">
        <v>31261</v>
      </c>
      <c r="P8" s="20">
        <v>4391</v>
      </c>
      <c r="Q8" s="20">
        <v>35984</v>
      </c>
      <c r="R8" s="20">
        <v>71636</v>
      </c>
      <c r="S8" s="20">
        <v>64174</v>
      </c>
      <c r="T8" s="20">
        <v>27577</v>
      </c>
      <c r="U8" s="20">
        <v>7885</v>
      </c>
      <c r="V8" s="20">
        <v>99636</v>
      </c>
      <c r="W8" s="20">
        <v>454964</v>
      </c>
      <c r="X8" s="20">
        <v>27388739</v>
      </c>
      <c r="Y8" s="20">
        <v>-26933775</v>
      </c>
      <c r="Z8" s="21">
        <v>-98.338864742914964</v>
      </c>
      <c r="AA8" s="22">
        <v>27388739</v>
      </c>
    </row>
    <row r="9" spans="1:27" x14ac:dyDescent="0.25">
      <c r="A9" s="23" t="s">
        <v>37</v>
      </c>
      <c r="B9" s="17" t="s">
        <v>6</v>
      </c>
      <c r="C9" s="18">
        <v>88927915</v>
      </c>
      <c r="D9" s="18"/>
      <c r="E9" s="19">
        <v>7357284</v>
      </c>
      <c r="F9" s="20">
        <v>10357284</v>
      </c>
      <c r="G9" s="20">
        <v>6733071</v>
      </c>
      <c r="H9" s="20">
        <v>27355</v>
      </c>
      <c r="I9" s="20">
        <v>35838</v>
      </c>
      <c r="J9" s="20">
        <v>6796264</v>
      </c>
      <c r="K9" s="20">
        <v>56468</v>
      </c>
      <c r="L9" s="20">
        <v>54425</v>
      </c>
      <c r="M9" s="20">
        <v>43058</v>
      </c>
      <c r="N9" s="20">
        <v>153951</v>
      </c>
      <c r="O9" s="20">
        <v>1125006</v>
      </c>
      <c r="P9" s="20">
        <v>4020175</v>
      </c>
      <c r="Q9" s="20">
        <v>3882187</v>
      </c>
      <c r="R9" s="20">
        <v>9027368</v>
      </c>
      <c r="S9" s="20">
        <v>43314</v>
      </c>
      <c r="T9" s="20">
        <v>27863</v>
      </c>
      <c r="U9" s="20">
        <v>38953</v>
      </c>
      <c r="V9" s="20">
        <v>110130</v>
      </c>
      <c r="W9" s="20">
        <v>16087713</v>
      </c>
      <c r="X9" s="20">
        <v>10357284</v>
      </c>
      <c r="Y9" s="20">
        <v>5730429</v>
      </c>
      <c r="Z9" s="21">
        <v>55.327526019369557</v>
      </c>
      <c r="AA9" s="22">
        <v>10357284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31272000</v>
      </c>
      <c r="F10" s="20">
        <v>28508000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28508000</v>
      </c>
      <c r="Y10" s="20">
        <v>-28508000</v>
      </c>
      <c r="Z10" s="21">
        <v>-100</v>
      </c>
      <c r="AA10" s="22">
        <v>28508000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14619467</v>
      </c>
      <c r="F11" s="20">
        <v>14619467</v>
      </c>
      <c r="G11" s="20"/>
      <c r="H11" s="20"/>
      <c r="I11" s="20"/>
      <c r="J11" s="20"/>
      <c r="K11" s="20">
        <v>4152</v>
      </c>
      <c r="L11" s="20">
        <v>45481</v>
      </c>
      <c r="M11" s="20">
        <v>22204</v>
      </c>
      <c r="N11" s="20">
        <v>71837</v>
      </c>
      <c r="O11" s="20">
        <v>39546</v>
      </c>
      <c r="P11" s="20">
        <v>77165</v>
      </c>
      <c r="Q11" s="20">
        <v>50084</v>
      </c>
      <c r="R11" s="20">
        <v>166795</v>
      </c>
      <c r="S11" s="20">
        <v>54893</v>
      </c>
      <c r="T11" s="20">
        <v>48931</v>
      </c>
      <c r="U11" s="20">
        <v>56626</v>
      </c>
      <c r="V11" s="20">
        <v>160450</v>
      </c>
      <c r="W11" s="20">
        <v>399082</v>
      </c>
      <c r="X11" s="20">
        <v>14619467</v>
      </c>
      <c r="Y11" s="20">
        <v>-14220385</v>
      </c>
      <c r="Z11" s="21">
        <v>-97.270201437576347</v>
      </c>
      <c r="AA11" s="22">
        <v>14619467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-170909675</v>
      </c>
      <c r="D14" s="18"/>
      <c r="E14" s="19">
        <v>-299231053</v>
      </c>
      <c r="F14" s="20">
        <v>-309643806</v>
      </c>
      <c r="G14" s="20">
        <v>-67757569</v>
      </c>
      <c r="H14" s="20">
        <v>-465390</v>
      </c>
      <c r="I14" s="20">
        <v>-730343</v>
      </c>
      <c r="J14" s="20">
        <v>-68953302</v>
      </c>
      <c r="K14" s="20">
        <v>-809306</v>
      </c>
      <c r="L14" s="20">
        <v>-2010144</v>
      </c>
      <c r="M14" s="20">
        <v>-34408385</v>
      </c>
      <c r="N14" s="20">
        <v>-37227835</v>
      </c>
      <c r="O14" s="20">
        <v>-1457123</v>
      </c>
      <c r="P14" s="20">
        <v>-3921844</v>
      </c>
      <c r="Q14" s="20">
        <v>-15527511</v>
      </c>
      <c r="R14" s="20">
        <v>-20906478</v>
      </c>
      <c r="S14" s="20">
        <v>-3645301</v>
      </c>
      <c r="T14" s="20">
        <v>-2992786</v>
      </c>
      <c r="U14" s="20">
        <v>-1823816</v>
      </c>
      <c r="V14" s="20">
        <v>-8461903</v>
      </c>
      <c r="W14" s="20">
        <v>-135549518</v>
      </c>
      <c r="X14" s="20">
        <v>-309643806</v>
      </c>
      <c r="Y14" s="20">
        <v>174094288</v>
      </c>
      <c r="Z14" s="21">
        <v>-56.224049900743047</v>
      </c>
      <c r="AA14" s="22">
        <v>-309643806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-4223122</v>
      </c>
      <c r="D17" s="26">
        <f>SUM(D6:D16)</f>
        <v>0</v>
      </c>
      <c r="E17" s="27">
        <f t="shared" si="0"/>
        <v>56600295</v>
      </c>
      <c r="F17" s="28">
        <f t="shared" si="0"/>
        <v>36802331</v>
      </c>
      <c r="G17" s="28">
        <f t="shared" si="0"/>
        <v>-54611367</v>
      </c>
      <c r="H17" s="28">
        <f t="shared" si="0"/>
        <v>11289875</v>
      </c>
      <c r="I17" s="28">
        <f t="shared" si="0"/>
        <v>12973960</v>
      </c>
      <c r="J17" s="28">
        <f t="shared" si="0"/>
        <v>-30347532</v>
      </c>
      <c r="K17" s="28">
        <f t="shared" si="0"/>
        <v>12172199</v>
      </c>
      <c r="L17" s="28">
        <f t="shared" si="0"/>
        <v>10551027</v>
      </c>
      <c r="M17" s="28">
        <f t="shared" si="0"/>
        <v>-23600237</v>
      </c>
      <c r="N17" s="28">
        <f t="shared" si="0"/>
        <v>-877011</v>
      </c>
      <c r="O17" s="28">
        <f t="shared" si="0"/>
        <v>12374123</v>
      </c>
      <c r="P17" s="28">
        <f t="shared" si="0"/>
        <v>13699935</v>
      </c>
      <c r="Q17" s="28">
        <f t="shared" si="0"/>
        <v>1231955</v>
      </c>
      <c r="R17" s="28">
        <f t="shared" si="0"/>
        <v>27306013</v>
      </c>
      <c r="S17" s="28">
        <f t="shared" si="0"/>
        <v>8900290</v>
      </c>
      <c r="T17" s="28">
        <f t="shared" si="0"/>
        <v>11614196</v>
      </c>
      <c r="U17" s="28">
        <f t="shared" si="0"/>
        <v>10971560</v>
      </c>
      <c r="V17" s="28">
        <f t="shared" si="0"/>
        <v>31486046</v>
      </c>
      <c r="W17" s="28">
        <f t="shared" si="0"/>
        <v>27567516</v>
      </c>
      <c r="X17" s="28">
        <f t="shared" si="0"/>
        <v>36802331</v>
      </c>
      <c r="Y17" s="28">
        <f t="shared" si="0"/>
        <v>-9234815</v>
      </c>
      <c r="Z17" s="29">
        <f>+IF(X17&lt;&gt;0,+(Y17/X17)*100,0)</f>
        <v>-25.093016526589036</v>
      </c>
      <c r="AA17" s="30">
        <f>SUM(AA6:AA16)</f>
        <v>36802331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-10004337</v>
      </c>
      <c r="D26" s="18"/>
      <c r="E26" s="19">
        <v>-29912346</v>
      </c>
      <c r="F26" s="20">
        <v>-33485911</v>
      </c>
      <c r="G26" s="20">
        <v>-2285383</v>
      </c>
      <c r="H26" s="20"/>
      <c r="I26" s="20"/>
      <c r="J26" s="20">
        <v>-2285383</v>
      </c>
      <c r="K26" s="20">
        <v>-1268832</v>
      </c>
      <c r="L26" s="20"/>
      <c r="M26" s="20"/>
      <c r="N26" s="20">
        <v>-1268832</v>
      </c>
      <c r="O26" s="20"/>
      <c r="P26" s="20">
        <v>-8093026</v>
      </c>
      <c r="Q26" s="20"/>
      <c r="R26" s="20">
        <v>-8093026</v>
      </c>
      <c r="S26" s="20">
        <v>-734925</v>
      </c>
      <c r="T26" s="20">
        <v>-160947</v>
      </c>
      <c r="U26" s="20">
        <v>-20867672</v>
      </c>
      <c r="V26" s="20">
        <v>-21763544</v>
      </c>
      <c r="W26" s="20">
        <v>-33410785</v>
      </c>
      <c r="X26" s="20">
        <v>-33485911</v>
      </c>
      <c r="Y26" s="20">
        <v>75126</v>
      </c>
      <c r="Z26" s="21">
        <v>-0.22435107111166844</v>
      </c>
      <c r="AA26" s="22">
        <v>-33485911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-10004337</v>
      </c>
      <c r="D27" s="26">
        <f>SUM(D21:D26)</f>
        <v>0</v>
      </c>
      <c r="E27" s="27">
        <f t="shared" si="1"/>
        <v>-29912346</v>
      </c>
      <c r="F27" s="28">
        <f t="shared" si="1"/>
        <v>-33485911</v>
      </c>
      <c r="G27" s="28">
        <f t="shared" si="1"/>
        <v>-2285383</v>
      </c>
      <c r="H27" s="28">
        <f t="shared" si="1"/>
        <v>0</v>
      </c>
      <c r="I27" s="28">
        <f t="shared" si="1"/>
        <v>0</v>
      </c>
      <c r="J27" s="28">
        <f t="shared" si="1"/>
        <v>-2285383</v>
      </c>
      <c r="K27" s="28">
        <f t="shared" si="1"/>
        <v>-1268832</v>
      </c>
      <c r="L27" s="28">
        <f t="shared" si="1"/>
        <v>0</v>
      </c>
      <c r="M27" s="28">
        <f t="shared" si="1"/>
        <v>0</v>
      </c>
      <c r="N27" s="28">
        <f t="shared" si="1"/>
        <v>-1268832</v>
      </c>
      <c r="O27" s="28">
        <f t="shared" si="1"/>
        <v>0</v>
      </c>
      <c r="P27" s="28">
        <f t="shared" si="1"/>
        <v>-8093026</v>
      </c>
      <c r="Q27" s="28">
        <f t="shared" si="1"/>
        <v>0</v>
      </c>
      <c r="R27" s="28">
        <f t="shared" si="1"/>
        <v>-8093026</v>
      </c>
      <c r="S27" s="28">
        <f t="shared" si="1"/>
        <v>-734925</v>
      </c>
      <c r="T27" s="28">
        <f t="shared" si="1"/>
        <v>-160947</v>
      </c>
      <c r="U27" s="28">
        <f t="shared" si="1"/>
        <v>-20867672</v>
      </c>
      <c r="V27" s="28">
        <f t="shared" si="1"/>
        <v>-21763544</v>
      </c>
      <c r="W27" s="28">
        <f t="shared" si="1"/>
        <v>-33410785</v>
      </c>
      <c r="X27" s="28">
        <f t="shared" si="1"/>
        <v>-33485911</v>
      </c>
      <c r="Y27" s="28">
        <f t="shared" si="1"/>
        <v>75126</v>
      </c>
      <c r="Z27" s="29">
        <f>+IF(X27&lt;&gt;0,+(Y27/X27)*100,0)</f>
        <v>-0.22435107111166844</v>
      </c>
      <c r="AA27" s="30">
        <f>SUM(AA21:AA26)</f>
        <v>-33485911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-14227459</v>
      </c>
      <c r="D38" s="32">
        <f>+D17+D27+D36</f>
        <v>0</v>
      </c>
      <c r="E38" s="33">
        <f t="shared" si="3"/>
        <v>26687949</v>
      </c>
      <c r="F38" s="2">
        <f t="shared" si="3"/>
        <v>3316420</v>
      </c>
      <c r="G38" s="2">
        <f t="shared" si="3"/>
        <v>-56896750</v>
      </c>
      <c r="H38" s="2">
        <f t="shared" si="3"/>
        <v>11289875</v>
      </c>
      <c r="I38" s="2">
        <f t="shared" si="3"/>
        <v>12973960</v>
      </c>
      <c r="J38" s="2">
        <f t="shared" si="3"/>
        <v>-32632915</v>
      </c>
      <c r="K38" s="2">
        <f t="shared" si="3"/>
        <v>10903367</v>
      </c>
      <c r="L38" s="2">
        <f t="shared" si="3"/>
        <v>10551027</v>
      </c>
      <c r="M38" s="2">
        <f t="shared" si="3"/>
        <v>-23600237</v>
      </c>
      <c r="N38" s="2">
        <f t="shared" si="3"/>
        <v>-2145843</v>
      </c>
      <c r="O38" s="2">
        <f t="shared" si="3"/>
        <v>12374123</v>
      </c>
      <c r="P38" s="2">
        <f t="shared" si="3"/>
        <v>5606909</v>
      </c>
      <c r="Q38" s="2">
        <f t="shared" si="3"/>
        <v>1231955</v>
      </c>
      <c r="R38" s="2">
        <f t="shared" si="3"/>
        <v>19212987</v>
      </c>
      <c r="S38" s="2">
        <f t="shared" si="3"/>
        <v>8165365</v>
      </c>
      <c r="T38" s="2">
        <f t="shared" si="3"/>
        <v>11453249</v>
      </c>
      <c r="U38" s="2">
        <f t="shared" si="3"/>
        <v>-9896112</v>
      </c>
      <c r="V38" s="2">
        <f t="shared" si="3"/>
        <v>9722502</v>
      </c>
      <c r="W38" s="2">
        <f t="shared" si="3"/>
        <v>-5843269</v>
      </c>
      <c r="X38" s="2">
        <f t="shared" si="3"/>
        <v>3316420</v>
      </c>
      <c r="Y38" s="2">
        <f t="shared" si="3"/>
        <v>-9159689</v>
      </c>
      <c r="Z38" s="34">
        <f>+IF(X38&lt;&gt;0,+(Y38/X38)*100,0)</f>
        <v>-276.19206855585242</v>
      </c>
      <c r="AA38" s="35">
        <f>+AA17+AA27+AA36</f>
        <v>3316420</v>
      </c>
    </row>
    <row r="39" spans="1:27" x14ac:dyDescent="0.25">
      <c r="A39" s="23" t="s">
        <v>60</v>
      </c>
      <c r="B39" s="17"/>
      <c r="C39" s="32">
        <v>152544217</v>
      </c>
      <c r="D39" s="32"/>
      <c r="E39" s="33"/>
      <c r="F39" s="2"/>
      <c r="G39" s="2">
        <v>138722479</v>
      </c>
      <c r="H39" s="2">
        <f>+G40+H60</f>
        <v>81825729</v>
      </c>
      <c r="I39" s="2">
        <f>+H40+I60</f>
        <v>93115604</v>
      </c>
      <c r="J39" s="2">
        <f>+G39</f>
        <v>138722479</v>
      </c>
      <c r="K39" s="2">
        <f>+I40+K60</f>
        <v>106089564</v>
      </c>
      <c r="L39" s="2">
        <f>+K40+L60</f>
        <v>116992931</v>
      </c>
      <c r="M39" s="2">
        <f>+L40+M60</f>
        <v>127543958</v>
      </c>
      <c r="N39" s="2">
        <f>+K39</f>
        <v>106089564</v>
      </c>
      <c r="O39" s="2">
        <f>+M40+O60</f>
        <v>103943721</v>
      </c>
      <c r="P39" s="2">
        <f>+O40+P60</f>
        <v>116317844</v>
      </c>
      <c r="Q39" s="2">
        <f>+P40+Q60</f>
        <v>121924753</v>
      </c>
      <c r="R39" s="2">
        <f>+O39</f>
        <v>103943721</v>
      </c>
      <c r="S39" s="2">
        <f>+Q40+S60</f>
        <v>123156708</v>
      </c>
      <c r="T39" s="2">
        <f>+S40+T60</f>
        <v>131322073</v>
      </c>
      <c r="U39" s="2">
        <f>+T40+U60</f>
        <v>142775322</v>
      </c>
      <c r="V39" s="2">
        <f>+S39</f>
        <v>123156708</v>
      </c>
      <c r="W39" s="2">
        <f>+G39</f>
        <v>138722479</v>
      </c>
      <c r="X39" s="2"/>
      <c r="Y39" s="2">
        <f>+W39-X39</f>
        <v>138722479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138316758</v>
      </c>
      <c r="D40" s="43">
        <f t="shared" ref="D40:AA40" si="4">+D38+D39</f>
        <v>0</v>
      </c>
      <c r="E40" s="44">
        <f t="shared" si="4"/>
        <v>26687949</v>
      </c>
      <c r="F40" s="45">
        <f t="shared" si="4"/>
        <v>3316420</v>
      </c>
      <c r="G40" s="45">
        <f t="shared" si="4"/>
        <v>81825729</v>
      </c>
      <c r="H40" s="45">
        <f t="shared" si="4"/>
        <v>93115604</v>
      </c>
      <c r="I40" s="45">
        <f t="shared" si="4"/>
        <v>106089564</v>
      </c>
      <c r="J40" s="45">
        <f>+I40</f>
        <v>106089564</v>
      </c>
      <c r="K40" s="45">
        <f t="shared" si="4"/>
        <v>116992931</v>
      </c>
      <c r="L40" s="45">
        <f t="shared" si="4"/>
        <v>127543958</v>
      </c>
      <c r="M40" s="45">
        <f t="shared" si="4"/>
        <v>103943721</v>
      </c>
      <c r="N40" s="45">
        <f>+M40</f>
        <v>103943721</v>
      </c>
      <c r="O40" s="45">
        <f t="shared" si="4"/>
        <v>116317844</v>
      </c>
      <c r="P40" s="45">
        <f t="shared" si="4"/>
        <v>121924753</v>
      </c>
      <c r="Q40" s="45">
        <f t="shared" si="4"/>
        <v>123156708</v>
      </c>
      <c r="R40" s="45">
        <f>+Q40</f>
        <v>123156708</v>
      </c>
      <c r="S40" s="45">
        <f t="shared" si="4"/>
        <v>131322073</v>
      </c>
      <c r="T40" s="45">
        <f t="shared" si="4"/>
        <v>142775322</v>
      </c>
      <c r="U40" s="45">
        <f t="shared" si="4"/>
        <v>132879210</v>
      </c>
      <c r="V40" s="45">
        <f>+U40</f>
        <v>132879210</v>
      </c>
      <c r="W40" s="45">
        <f>+V40</f>
        <v>132879210</v>
      </c>
      <c r="X40" s="45">
        <f t="shared" si="4"/>
        <v>3316420</v>
      </c>
      <c r="Y40" s="45">
        <f t="shared" si="4"/>
        <v>129562790</v>
      </c>
      <c r="Z40" s="46">
        <f>+IF(X40&lt;&gt;0,+(Y40/X40)*100,0)</f>
        <v>3906.7063279078043</v>
      </c>
      <c r="AA40" s="47">
        <f t="shared" si="4"/>
        <v>3316420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138722479</v>
      </c>
      <c r="J60">
        <v>138722479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73136329</v>
      </c>
      <c r="D7" s="18"/>
      <c r="E7" s="19">
        <v>105345655</v>
      </c>
      <c r="F7" s="20">
        <v>63028502</v>
      </c>
      <c r="G7" s="20">
        <v>3460871</v>
      </c>
      <c r="H7" s="20">
        <v>8071388</v>
      </c>
      <c r="I7" s="20">
        <v>6836505</v>
      </c>
      <c r="J7" s="20">
        <v>18368764</v>
      </c>
      <c r="K7" s="20">
        <v>10866768</v>
      </c>
      <c r="L7" s="20">
        <v>5792905</v>
      </c>
      <c r="M7" s="20">
        <v>3955682</v>
      </c>
      <c r="N7" s="20">
        <v>20615355</v>
      </c>
      <c r="O7" s="20">
        <v>6321656</v>
      </c>
      <c r="P7" s="20">
        <v>9765655</v>
      </c>
      <c r="Q7" s="20">
        <v>3814087</v>
      </c>
      <c r="R7" s="20">
        <v>19901398</v>
      </c>
      <c r="S7" s="20">
        <v>6216276</v>
      </c>
      <c r="T7" s="20">
        <v>6772023</v>
      </c>
      <c r="U7" s="20">
        <v>10357481</v>
      </c>
      <c r="V7" s="20">
        <v>23345780</v>
      </c>
      <c r="W7" s="20">
        <v>82231297</v>
      </c>
      <c r="X7" s="20">
        <v>63028502</v>
      </c>
      <c r="Y7" s="20">
        <v>19202795</v>
      </c>
      <c r="Z7" s="21">
        <v>30.466843397293498</v>
      </c>
      <c r="AA7" s="22">
        <v>63028502</v>
      </c>
    </row>
    <row r="8" spans="1:27" x14ac:dyDescent="0.25">
      <c r="A8" s="23" t="s">
        <v>36</v>
      </c>
      <c r="B8" s="17" t="s">
        <v>32</v>
      </c>
      <c r="C8" s="18">
        <v>527803</v>
      </c>
      <c r="D8" s="18"/>
      <c r="E8" s="19">
        <v>510494</v>
      </c>
      <c r="F8" s="20">
        <v>410494</v>
      </c>
      <c r="G8" s="20">
        <v>20774</v>
      </c>
      <c r="H8" s="20">
        <v>18258</v>
      </c>
      <c r="I8" s="20">
        <v>18695</v>
      </c>
      <c r="J8" s="20">
        <v>57727</v>
      </c>
      <c r="K8" s="20">
        <v>30122</v>
      </c>
      <c r="L8" s="20"/>
      <c r="M8" s="20">
        <v>18695</v>
      </c>
      <c r="N8" s="20">
        <v>48817</v>
      </c>
      <c r="O8" s="20">
        <v>18258</v>
      </c>
      <c r="P8" s="20">
        <v>27857</v>
      </c>
      <c r="Q8" s="20">
        <v>24945</v>
      </c>
      <c r="R8" s="20">
        <v>71060</v>
      </c>
      <c r="S8" s="20">
        <v>9162</v>
      </c>
      <c r="T8" s="20">
        <v>101415</v>
      </c>
      <c r="U8" s="20">
        <v>38123</v>
      </c>
      <c r="V8" s="20">
        <v>148700</v>
      </c>
      <c r="W8" s="20">
        <v>326304</v>
      </c>
      <c r="X8" s="20">
        <v>410494</v>
      </c>
      <c r="Y8" s="20">
        <v>-84190</v>
      </c>
      <c r="Z8" s="21">
        <v>-20.509434973470988</v>
      </c>
      <c r="AA8" s="22">
        <v>410494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5397742</v>
      </c>
      <c r="F9" s="20">
        <v>5397742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5397742</v>
      </c>
      <c r="Y9" s="20">
        <v>-5397742</v>
      </c>
      <c r="Z9" s="21">
        <v>-100</v>
      </c>
      <c r="AA9" s="22">
        <v>5397742</v>
      </c>
    </row>
    <row r="10" spans="1:27" x14ac:dyDescent="0.25">
      <c r="A10" s="23" t="s">
        <v>38</v>
      </c>
      <c r="B10" s="17" t="s">
        <v>6</v>
      </c>
      <c r="C10" s="18">
        <v>596</v>
      </c>
      <c r="D10" s="18"/>
      <c r="E10" s="19">
        <v>17832000</v>
      </c>
      <c r="F10" s="20">
        <v>17832000</v>
      </c>
      <c r="G10" s="20">
        <v>1000000</v>
      </c>
      <c r="H10" s="20"/>
      <c r="I10" s="20">
        <v>313</v>
      </c>
      <c r="J10" s="20">
        <v>1000313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313</v>
      </c>
      <c r="U10" s="20">
        <v>313</v>
      </c>
      <c r="V10" s="20">
        <v>626</v>
      </c>
      <c r="W10" s="20">
        <v>1000939</v>
      </c>
      <c r="X10" s="20">
        <v>17832000</v>
      </c>
      <c r="Y10" s="20">
        <v>-16831061</v>
      </c>
      <c r="Z10" s="21">
        <v>-94.386838268281736</v>
      </c>
      <c r="AA10" s="22">
        <v>17832000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68567478</v>
      </c>
      <c r="F11" s="20">
        <v>47311560</v>
      </c>
      <c r="G11" s="20">
        <v>25154</v>
      </c>
      <c r="H11" s="20">
        <v>32547</v>
      </c>
      <c r="I11" s="20">
        <v>15397</v>
      </c>
      <c r="J11" s="20">
        <v>73098</v>
      </c>
      <c r="K11" s="20">
        <v>62752</v>
      </c>
      <c r="L11" s="20">
        <v>2741536</v>
      </c>
      <c r="M11" s="20">
        <v>248777</v>
      </c>
      <c r="N11" s="20">
        <v>3053065</v>
      </c>
      <c r="O11" s="20">
        <v>372121</v>
      </c>
      <c r="P11" s="20">
        <v>619908</v>
      </c>
      <c r="Q11" s="20">
        <v>1056298</v>
      </c>
      <c r="R11" s="20">
        <v>2048327</v>
      </c>
      <c r="S11" s="20">
        <v>188018</v>
      </c>
      <c r="T11" s="20">
        <v>1246127</v>
      </c>
      <c r="U11" s="20">
        <v>266784</v>
      </c>
      <c r="V11" s="20">
        <v>1700929</v>
      </c>
      <c r="W11" s="20">
        <v>6875419</v>
      </c>
      <c r="X11" s="20">
        <v>47311560</v>
      </c>
      <c r="Y11" s="20">
        <v>-40436141</v>
      </c>
      <c r="Z11" s="21">
        <v>-85.467782081165794</v>
      </c>
      <c r="AA11" s="22">
        <v>47311560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-111430600</v>
      </c>
      <c r="D14" s="18"/>
      <c r="E14" s="19">
        <v>-116882002</v>
      </c>
      <c r="F14" s="20">
        <v>-144737768</v>
      </c>
      <c r="G14" s="20">
        <v>-21328780</v>
      </c>
      <c r="H14" s="20">
        <v>-17422351</v>
      </c>
      <c r="I14" s="20">
        <v>-16558663</v>
      </c>
      <c r="J14" s="20">
        <v>-55309794</v>
      </c>
      <c r="K14" s="20">
        <v>-1504115</v>
      </c>
      <c r="L14" s="20">
        <v>-651850</v>
      </c>
      <c r="M14" s="20">
        <v>-27801506</v>
      </c>
      <c r="N14" s="20">
        <v>-29957471</v>
      </c>
      <c r="O14" s="20">
        <v>-8993326</v>
      </c>
      <c r="P14" s="20">
        <v>-730693</v>
      </c>
      <c r="Q14" s="20">
        <v>-12307512</v>
      </c>
      <c r="R14" s="20">
        <v>-22031531</v>
      </c>
      <c r="S14" s="20">
        <v>-8491237</v>
      </c>
      <c r="T14" s="20">
        <v>-9365364</v>
      </c>
      <c r="U14" s="20">
        <v>-1710967</v>
      </c>
      <c r="V14" s="20">
        <v>-19567568</v>
      </c>
      <c r="W14" s="20">
        <v>-126866364</v>
      </c>
      <c r="X14" s="20">
        <v>-144737768</v>
      </c>
      <c r="Y14" s="20">
        <v>17871404</v>
      </c>
      <c r="Z14" s="21">
        <v>-12.347436503235286</v>
      </c>
      <c r="AA14" s="22">
        <v>-144737768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-37765872</v>
      </c>
      <c r="D17" s="26">
        <f>SUM(D6:D16)</f>
        <v>0</v>
      </c>
      <c r="E17" s="27">
        <f t="shared" si="0"/>
        <v>80771367</v>
      </c>
      <c r="F17" s="28">
        <f t="shared" si="0"/>
        <v>-10757470</v>
      </c>
      <c r="G17" s="28">
        <f t="shared" si="0"/>
        <v>-16821981</v>
      </c>
      <c r="H17" s="28">
        <f t="shared" si="0"/>
        <v>-9300158</v>
      </c>
      <c r="I17" s="28">
        <f t="shared" si="0"/>
        <v>-9687753</v>
      </c>
      <c r="J17" s="28">
        <f t="shared" si="0"/>
        <v>-35809892</v>
      </c>
      <c r="K17" s="28">
        <f t="shared" si="0"/>
        <v>9455527</v>
      </c>
      <c r="L17" s="28">
        <f t="shared" si="0"/>
        <v>7882591</v>
      </c>
      <c r="M17" s="28">
        <f t="shared" si="0"/>
        <v>-23578352</v>
      </c>
      <c r="N17" s="28">
        <f t="shared" si="0"/>
        <v>-6240234</v>
      </c>
      <c r="O17" s="28">
        <f t="shared" si="0"/>
        <v>-2281291</v>
      </c>
      <c r="P17" s="28">
        <f t="shared" si="0"/>
        <v>9682727</v>
      </c>
      <c r="Q17" s="28">
        <f t="shared" si="0"/>
        <v>-7412182</v>
      </c>
      <c r="R17" s="28">
        <f t="shared" si="0"/>
        <v>-10746</v>
      </c>
      <c r="S17" s="28">
        <f t="shared" si="0"/>
        <v>-2077781</v>
      </c>
      <c r="T17" s="28">
        <f t="shared" si="0"/>
        <v>-1245486</v>
      </c>
      <c r="U17" s="28">
        <f t="shared" si="0"/>
        <v>8951734</v>
      </c>
      <c r="V17" s="28">
        <f t="shared" si="0"/>
        <v>5628467</v>
      </c>
      <c r="W17" s="28">
        <f t="shared" si="0"/>
        <v>-36432405</v>
      </c>
      <c r="X17" s="28">
        <f t="shared" si="0"/>
        <v>-10757470</v>
      </c>
      <c r="Y17" s="28">
        <f t="shared" si="0"/>
        <v>-25674935</v>
      </c>
      <c r="Z17" s="29">
        <f>+IF(X17&lt;&gt;0,+(Y17/X17)*100,0)</f>
        <v>238.67075622799786</v>
      </c>
      <c r="AA17" s="30">
        <f>SUM(AA6:AA16)</f>
        <v>-10757470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-655447</v>
      </c>
      <c r="D26" s="18"/>
      <c r="E26" s="19">
        <v>-17832000</v>
      </c>
      <c r="F26" s="20">
        <v>-17832000</v>
      </c>
      <c r="G26" s="20">
        <v>-3410577</v>
      </c>
      <c r="H26" s="20"/>
      <c r="I26" s="20"/>
      <c r="J26" s="20">
        <v>-3410577</v>
      </c>
      <c r="K26" s="20"/>
      <c r="L26" s="20"/>
      <c r="M26" s="20">
        <v>-1845400</v>
      </c>
      <c r="N26" s="20">
        <v>-1845400</v>
      </c>
      <c r="O26" s="20">
        <v>-611385</v>
      </c>
      <c r="P26" s="20"/>
      <c r="Q26" s="20">
        <v>-1721792</v>
      </c>
      <c r="R26" s="20">
        <v>-2333177</v>
      </c>
      <c r="S26" s="20"/>
      <c r="T26" s="20">
        <v>-1456637</v>
      </c>
      <c r="U26" s="20"/>
      <c r="V26" s="20">
        <v>-1456637</v>
      </c>
      <c r="W26" s="20">
        <v>-9045791</v>
      </c>
      <c r="X26" s="20">
        <v>-17832000</v>
      </c>
      <c r="Y26" s="20">
        <v>8786209</v>
      </c>
      <c r="Z26" s="21">
        <v>-49.27214558097802</v>
      </c>
      <c r="AA26" s="22">
        <v>-17832000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-655447</v>
      </c>
      <c r="D27" s="26">
        <f>SUM(D21:D26)</f>
        <v>0</v>
      </c>
      <c r="E27" s="27">
        <f t="shared" si="1"/>
        <v>-17832000</v>
      </c>
      <c r="F27" s="28">
        <f t="shared" si="1"/>
        <v>-17832000</v>
      </c>
      <c r="G27" s="28">
        <f t="shared" si="1"/>
        <v>-3410577</v>
      </c>
      <c r="H27" s="28">
        <f t="shared" si="1"/>
        <v>0</v>
      </c>
      <c r="I27" s="28">
        <f t="shared" si="1"/>
        <v>0</v>
      </c>
      <c r="J27" s="28">
        <f t="shared" si="1"/>
        <v>-3410577</v>
      </c>
      <c r="K27" s="28">
        <f t="shared" si="1"/>
        <v>0</v>
      </c>
      <c r="L27" s="28">
        <f t="shared" si="1"/>
        <v>0</v>
      </c>
      <c r="M27" s="28">
        <f t="shared" si="1"/>
        <v>-1845400</v>
      </c>
      <c r="N27" s="28">
        <f t="shared" si="1"/>
        <v>-1845400</v>
      </c>
      <c r="O27" s="28">
        <f t="shared" si="1"/>
        <v>-611385</v>
      </c>
      <c r="P27" s="28">
        <f t="shared" si="1"/>
        <v>0</v>
      </c>
      <c r="Q27" s="28">
        <f t="shared" si="1"/>
        <v>-1721792</v>
      </c>
      <c r="R27" s="28">
        <f t="shared" si="1"/>
        <v>-2333177</v>
      </c>
      <c r="S27" s="28">
        <f t="shared" si="1"/>
        <v>0</v>
      </c>
      <c r="T27" s="28">
        <f t="shared" si="1"/>
        <v>-1456637</v>
      </c>
      <c r="U27" s="28">
        <f t="shared" si="1"/>
        <v>0</v>
      </c>
      <c r="V27" s="28">
        <f t="shared" si="1"/>
        <v>-1456637</v>
      </c>
      <c r="W27" s="28">
        <f t="shared" si="1"/>
        <v>-9045791</v>
      </c>
      <c r="X27" s="28">
        <f t="shared" si="1"/>
        <v>-17832000</v>
      </c>
      <c r="Y27" s="28">
        <f t="shared" si="1"/>
        <v>8786209</v>
      </c>
      <c r="Z27" s="29">
        <f>+IF(X27&lt;&gt;0,+(Y27/X27)*100,0)</f>
        <v>-49.27214558097802</v>
      </c>
      <c r="AA27" s="30">
        <f>SUM(AA21:AA26)</f>
        <v>-17832000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-38421319</v>
      </c>
      <c r="D38" s="32">
        <f>+D17+D27+D36</f>
        <v>0</v>
      </c>
      <c r="E38" s="33">
        <f t="shared" si="3"/>
        <v>62939367</v>
      </c>
      <c r="F38" s="2">
        <f t="shared" si="3"/>
        <v>-28589470</v>
      </c>
      <c r="G38" s="2">
        <f t="shared" si="3"/>
        <v>-20232558</v>
      </c>
      <c r="H38" s="2">
        <f t="shared" si="3"/>
        <v>-9300158</v>
      </c>
      <c r="I38" s="2">
        <f t="shared" si="3"/>
        <v>-9687753</v>
      </c>
      <c r="J38" s="2">
        <f t="shared" si="3"/>
        <v>-39220469</v>
      </c>
      <c r="K38" s="2">
        <f t="shared" si="3"/>
        <v>9455527</v>
      </c>
      <c r="L38" s="2">
        <f t="shared" si="3"/>
        <v>7882591</v>
      </c>
      <c r="M38" s="2">
        <f t="shared" si="3"/>
        <v>-25423752</v>
      </c>
      <c r="N38" s="2">
        <f t="shared" si="3"/>
        <v>-8085634</v>
      </c>
      <c r="O38" s="2">
        <f t="shared" si="3"/>
        <v>-2892676</v>
      </c>
      <c r="P38" s="2">
        <f t="shared" si="3"/>
        <v>9682727</v>
      </c>
      <c r="Q38" s="2">
        <f t="shared" si="3"/>
        <v>-9133974</v>
      </c>
      <c r="R38" s="2">
        <f t="shared" si="3"/>
        <v>-2343923</v>
      </c>
      <c r="S38" s="2">
        <f t="shared" si="3"/>
        <v>-2077781</v>
      </c>
      <c r="T38" s="2">
        <f t="shared" si="3"/>
        <v>-2702123</v>
      </c>
      <c r="U38" s="2">
        <f t="shared" si="3"/>
        <v>8951734</v>
      </c>
      <c r="V38" s="2">
        <f t="shared" si="3"/>
        <v>4171830</v>
      </c>
      <c r="W38" s="2">
        <f t="shared" si="3"/>
        <v>-45478196</v>
      </c>
      <c r="X38" s="2">
        <f t="shared" si="3"/>
        <v>-28589470</v>
      </c>
      <c r="Y38" s="2">
        <f t="shared" si="3"/>
        <v>-16888726</v>
      </c>
      <c r="Z38" s="34">
        <f>+IF(X38&lt;&gt;0,+(Y38/X38)*100,0)</f>
        <v>59.073239203105196</v>
      </c>
      <c r="AA38" s="35">
        <f>+AA17+AA27+AA36</f>
        <v>-28589470</v>
      </c>
    </row>
    <row r="39" spans="1:27" x14ac:dyDescent="0.25">
      <c r="A39" s="23" t="s">
        <v>60</v>
      </c>
      <c r="B39" s="17"/>
      <c r="C39" s="32">
        <v>-198976032</v>
      </c>
      <c r="D39" s="32"/>
      <c r="E39" s="33"/>
      <c r="F39" s="2"/>
      <c r="G39" s="2">
        <v>-236265594</v>
      </c>
      <c r="H39" s="2">
        <f>+G40+H60</f>
        <v>-256498152</v>
      </c>
      <c r="I39" s="2">
        <f>+H40+I60</f>
        <v>-265798310</v>
      </c>
      <c r="J39" s="2">
        <f>+G39</f>
        <v>-236265594</v>
      </c>
      <c r="K39" s="2">
        <f>+I40+K60</f>
        <v>-275486063</v>
      </c>
      <c r="L39" s="2">
        <f>+K40+L60</f>
        <v>-266030536</v>
      </c>
      <c r="M39" s="2">
        <f>+L40+M60</f>
        <v>-258147945</v>
      </c>
      <c r="N39" s="2">
        <f>+K39</f>
        <v>-275486063</v>
      </c>
      <c r="O39" s="2">
        <f>+M40+O60</f>
        <v>-283571697</v>
      </c>
      <c r="P39" s="2">
        <f>+O40+P60</f>
        <v>-286464373</v>
      </c>
      <c r="Q39" s="2">
        <f>+P40+Q60</f>
        <v>-276781646</v>
      </c>
      <c r="R39" s="2">
        <f>+O39</f>
        <v>-283571697</v>
      </c>
      <c r="S39" s="2">
        <f>+Q40+S60</f>
        <v>-285915620</v>
      </c>
      <c r="T39" s="2">
        <f>+S40+T60</f>
        <v>-287993401</v>
      </c>
      <c r="U39" s="2">
        <f>+T40+U60</f>
        <v>-290695524</v>
      </c>
      <c r="V39" s="2">
        <f>+S39</f>
        <v>-285915620</v>
      </c>
      <c r="W39" s="2">
        <f>+G39</f>
        <v>-236265594</v>
      </c>
      <c r="X39" s="2"/>
      <c r="Y39" s="2">
        <f>+W39-X39</f>
        <v>-236265594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-237397351</v>
      </c>
      <c r="D40" s="43">
        <f t="shared" ref="D40:AA40" si="4">+D38+D39</f>
        <v>0</v>
      </c>
      <c r="E40" s="44">
        <f t="shared" si="4"/>
        <v>62939367</v>
      </c>
      <c r="F40" s="45">
        <f t="shared" si="4"/>
        <v>-28589470</v>
      </c>
      <c r="G40" s="45">
        <f t="shared" si="4"/>
        <v>-256498152</v>
      </c>
      <c r="H40" s="45">
        <f t="shared" si="4"/>
        <v>-265798310</v>
      </c>
      <c r="I40" s="45">
        <f t="shared" si="4"/>
        <v>-275486063</v>
      </c>
      <c r="J40" s="45">
        <f>+I40</f>
        <v>-275486063</v>
      </c>
      <c r="K40" s="45">
        <f t="shared" si="4"/>
        <v>-266030536</v>
      </c>
      <c r="L40" s="45">
        <f t="shared" si="4"/>
        <v>-258147945</v>
      </c>
      <c r="M40" s="45">
        <f t="shared" si="4"/>
        <v>-283571697</v>
      </c>
      <c r="N40" s="45">
        <f>+M40</f>
        <v>-283571697</v>
      </c>
      <c r="O40" s="45">
        <f t="shared" si="4"/>
        <v>-286464373</v>
      </c>
      <c r="P40" s="45">
        <f t="shared" si="4"/>
        <v>-276781646</v>
      </c>
      <c r="Q40" s="45">
        <f t="shared" si="4"/>
        <v>-285915620</v>
      </c>
      <c r="R40" s="45">
        <f>+Q40</f>
        <v>-285915620</v>
      </c>
      <c r="S40" s="45">
        <f t="shared" si="4"/>
        <v>-287993401</v>
      </c>
      <c r="T40" s="45">
        <f t="shared" si="4"/>
        <v>-290695524</v>
      </c>
      <c r="U40" s="45">
        <f t="shared" si="4"/>
        <v>-281743790</v>
      </c>
      <c r="V40" s="45">
        <f>+U40</f>
        <v>-281743790</v>
      </c>
      <c r="W40" s="45">
        <f>+V40</f>
        <v>-281743790</v>
      </c>
      <c r="X40" s="45">
        <f t="shared" si="4"/>
        <v>-28589470</v>
      </c>
      <c r="Y40" s="45">
        <f t="shared" si="4"/>
        <v>-253154320</v>
      </c>
      <c r="Z40" s="46">
        <f>+IF(X40&lt;&gt;0,+(Y40/X40)*100,0)</f>
        <v>885.48098303326356</v>
      </c>
      <c r="AA40" s="47">
        <f t="shared" si="4"/>
        <v>-28589470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-236265594</v>
      </c>
      <c r="J60">
        <v>-236265594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409210118</v>
      </c>
      <c r="D7" s="18"/>
      <c r="E7" s="19">
        <v>406100591</v>
      </c>
      <c r="F7" s="20">
        <v>406100591</v>
      </c>
      <c r="G7" s="20">
        <v>38058576</v>
      </c>
      <c r="H7" s="20">
        <v>33044646</v>
      </c>
      <c r="I7" s="20">
        <v>41146850</v>
      </c>
      <c r="J7" s="20">
        <v>112250072</v>
      </c>
      <c r="K7" s="20">
        <v>41843754</v>
      </c>
      <c r="L7" s="20">
        <v>37549440</v>
      </c>
      <c r="M7" s="20">
        <v>46101348</v>
      </c>
      <c r="N7" s="20">
        <v>125494542</v>
      </c>
      <c r="O7" s="20">
        <v>34620203</v>
      </c>
      <c r="P7" s="20">
        <v>39409827</v>
      </c>
      <c r="Q7" s="20">
        <v>49700597</v>
      </c>
      <c r="R7" s="20">
        <v>123730627</v>
      </c>
      <c r="S7" s="20">
        <v>40199478</v>
      </c>
      <c r="T7" s="20">
        <v>43308887</v>
      </c>
      <c r="U7" s="20">
        <v>45813341</v>
      </c>
      <c r="V7" s="20">
        <v>129321706</v>
      </c>
      <c r="W7" s="20">
        <v>490796947</v>
      </c>
      <c r="X7" s="20">
        <v>406100591</v>
      </c>
      <c r="Y7" s="20">
        <v>84696356</v>
      </c>
      <c r="Z7" s="21">
        <v>20.8560041223875</v>
      </c>
      <c r="AA7" s="22">
        <v>406100591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21474571</v>
      </c>
      <c r="F8" s="20">
        <v>21474571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21474571</v>
      </c>
      <c r="Y8" s="20">
        <v>-21474571</v>
      </c>
      <c r="Z8" s="21">
        <v>-100</v>
      </c>
      <c r="AA8" s="22">
        <v>21474571</v>
      </c>
    </row>
    <row r="9" spans="1:27" x14ac:dyDescent="0.25">
      <c r="A9" s="23" t="s">
        <v>37</v>
      </c>
      <c r="B9" s="17" t="s">
        <v>6</v>
      </c>
      <c r="C9" s="18">
        <v>36</v>
      </c>
      <c r="D9" s="18"/>
      <c r="E9" s="19"/>
      <c r="F9" s="20"/>
      <c r="G9" s="20"/>
      <c r="H9" s="20">
        <v>1200000</v>
      </c>
      <c r="I9" s="20"/>
      <c r="J9" s="20">
        <v>1200000</v>
      </c>
      <c r="K9" s="20"/>
      <c r="L9" s="20"/>
      <c r="M9" s="20"/>
      <c r="N9" s="20"/>
      <c r="O9" s="20"/>
      <c r="P9" s="20">
        <v>2800000</v>
      </c>
      <c r="Q9" s="20"/>
      <c r="R9" s="20">
        <v>2800000</v>
      </c>
      <c r="S9" s="20"/>
      <c r="T9" s="20"/>
      <c r="U9" s="20"/>
      <c r="V9" s="20"/>
      <c r="W9" s="20">
        <v>4000000</v>
      </c>
      <c r="X9" s="20"/>
      <c r="Y9" s="20">
        <v>4000000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8500000</v>
      </c>
      <c r="D10" s="18"/>
      <c r="E10" s="19">
        <v>18620000</v>
      </c>
      <c r="F10" s="20">
        <v>18620000</v>
      </c>
      <c r="G10" s="20">
        <v>5000000</v>
      </c>
      <c r="H10" s="20"/>
      <c r="I10" s="20"/>
      <c r="J10" s="20">
        <v>5000000</v>
      </c>
      <c r="K10" s="20"/>
      <c r="L10" s="20">
        <v>7620000</v>
      </c>
      <c r="M10" s="20"/>
      <c r="N10" s="20">
        <v>7620000</v>
      </c>
      <c r="O10" s="20"/>
      <c r="P10" s="20"/>
      <c r="Q10" s="20">
        <v>2000000</v>
      </c>
      <c r="R10" s="20">
        <v>2000000</v>
      </c>
      <c r="S10" s="20"/>
      <c r="T10" s="20"/>
      <c r="U10" s="20"/>
      <c r="V10" s="20"/>
      <c r="W10" s="20">
        <v>14620000</v>
      </c>
      <c r="X10" s="20">
        <v>18620000</v>
      </c>
      <c r="Y10" s="20">
        <v>-4000000</v>
      </c>
      <c r="Z10" s="21">
        <v>-21.482277121374864</v>
      </c>
      <c r="AA10" s="22">
        <v>18620000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-409710759</v>
      </c>
      <c r="D14" s="18"/>
      <c r="E14" s="19">
        <v>-401113896</v>
      </c>
      <c r="F14" s="20">
        <v>-401113896</v>
      </c>
      <c r="G14" s="20">
        <v>-42952996</v>
      </c>
      <c r="H14" s="20">
        <v>-25177653</v>
      </c>
      <c r="I14" s="20">
        <v>-24989212</v>
      </c>
      <c r="J14" s="20">
        <v>-93119861</v>
      </c>
      <c r="K14" s="20">
        <v>-512239</v>
      </c>
      <c r="L14" s="20">
        <v>-8130302</v>
      </c>
      <c r="M14" s="20">
        <v>-40855627</v>
      </c>
      <c r="N14" s="20">
        <v>-49498168</v>
      </c>
      <c r="O14" s="20">
        <v>-51499305</v>
      </c>
      <c r="P14" s="20">
        <v>-28754731</v>
      </c>
      <c r="Q14" s="20">
        <v>-31666152</v>
      </c>
      <c r="R14" s="20">
        <v>-111920188</v>
      </c>
      <c r="S14" s="20">
        <v>-5431953</v>
      </c>
      <c r="T14" s="20">
        <v>-55893542</v>
      </c>
      <c r="U14" s="20">
        <v>-26082212</v>
      </c>
      <c r="V14" s="20">
        <v>-87407707</v>
      </c>
      <c r="W14" s="20">
        <v>-341945924</v>
      </c>
      <c r="X14" s="20">
        <v>-401113896</v>
      </c>
      <c r="Y14" s="20">
        <v>59167972</v>
      </c>
      <c r="Z14" s="21">
        <v>-14.750915535471751</v>
      </c>
      <c r="AA14" s="22">
        <v>-401113896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-65556000</v>
      </c>
      <c r="F15" s="20">
        <v>-65556000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-65556000</v>
      </c>
      <c r="Y15" s="20">
        <v>65556000</v>
      </c>
      <c r="Z15" s="21">
        <v>-100</v>
      </c>
      <c r="AA15" s="22">
        <v>-65556000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7999395</v>
      </c>
      <c r="D17" s="26">
        <f>SUM(D6:D16)</f>
        <v>0</v>
      </c>
      <c r="E17" s="27">
        <f t="shared" si="0"/>
        <v>-20474734</v>
      </c>
      <c r="F17" s="28">
        <f t="shared" si="0"/>
        <v>-20474734</v>
      </c>
      <c r="G17" s="28">
        <f t="shared" si="0"/>
        <v>105580</v>
      </c>
      <c r="H17" s="28">
        <f t="shared" si="0"/>
        <v>9066993</v>
      </c>
      <c r="I17" s="28">
        <f t="shared" si="0"/>
        <v>16157638</v>
      </c>
      <c r="J17" s="28">
        <f t="shared" si="0"/>
        <v>25330211</v>
      </c>
      <c r="K17" s="28">
        <f t="shared" si="0"/>
        <v>41331515</v>
      </c>
      <c r="L17" s="28">
        <f t="shared" si="0"/>
        <v>37039138</v>
      </c>
      <c r="M17" s="28">
        <f t="shared" si="0"/>
        <v>5245721</v>
      </c>
      <c r="N17" s="28">
        <f t="shared" si="0"/>
        <v>83616374</v>
      </c>
      <c r="O17" s="28">
        <f t="shared" si="0"/>
        <v>-16879102</v>
      </c>
      <c r="P17" s="28">
        <f t="shared" si="0"/>
        <v>13455096</v>
      </c>
      <c r="Q17" s="28">
        <f t="shared" si="0"/>
        <v>20034445</v>
      </c>
      <c r="R17" s="28">
        <f t="shared" si="0"/>
        <v>16610439</v>
      </c>
      <c r="S17" s="28">
        <f t="shared" si="0"/>
        <v>34767525</v>
      </c>
      <c r="T17" s="28">
        <f t="shared" si="0"/>
        <v>-12584655</v>
      </c>
      <c r="U17" s="28">
        <f t="shared" si="0"/>
        <v>19731129</v>
      </c>
      <c r="V17" s="28">
        <f t="shared" si="0"/>
        <v>41913999</v>
      </c>
      <c r="W17" s="28">
        <f t="shared" si="0"/>
        <v>167471023</v>
      </c>
      <c r="X17" s="28">
        <f t="shared" si="0"/>
        <v>-20474734</v>
      </c>
      <c r="Y17" s="28">
        <f t="shared" si="0"/>
        <v>187945757</v>
      </c>
      <c r="Z17" s="29">
        <f>+IF(X17&lt;&gt;0,+(Y17/X17)*100,0)</f>
        <v>-917.93992048932114</v>
      </c>
      <c r="AA17" s="30">
        <f>SUM(AA6:AA16)</f>
        <v>-20474734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-9367336</v>
      </c>
      <c r="D26" s="18"/>
      <c r="E26" s="19">
        <v>-26184140</v>
      </c>
      <c r="F26" s="20">
        <v>-26184140</v>
      </c>
      <c r="G26" s="20">
        <v>-689163</v>
      </c>
      <c r="H26" s="20">
        <v>-5943454</v>
      </c>
      <c r="I26" s="20">
        <v>-4986862</v>
      </c>
      <c r="J26" s="20">
        <v>-11619479</v>
      </c>
      <c r="K26" s="20">
        <v>-4014256</v>
      </c>
      <c r="L26" s="20">
        <v>-631050</v>
      </c>
      <c r="M26" s="20">
        <v>-10439338</v>
      </c>
      <c r="N26" s="20">
        <v>-15084644</v>
      </c>
      <c r="O26" s="20">
        <v>-3691381</v>
      </c>
      <c r="P26" s="20">
        <v>-2061932</v>
      </c>
      <c r="Q26" s="20">
        <v>-1124851</v>
      </c>
      <c r="R26" s="20">
        <v>-6878164</v>
      </c>
      <c r="S26" s="20"/>
      <c r="T26" s="20">
        <v>-2931559</v>
      </c>
      <c r="U26" s="20">
        <v>-2228588</v>
      </c>
      <c r="V26" s="20">
        <v>-5160147</v>
      </c>
      <c r="W26" s="20">
        <v>-38742434</v>
      </c>
      <c r="X26" s="20">
        <v>-26184140</v>
      </c>
      <c r="Y26" s="20">
        <v>-12558294</v>
      </c>
      <c r="Z26" s="21">
        <v>47.961453001702559</v>
      </c>
      <c r="AA26" s="22">
        <v>-26184140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-9367336</v>
      </c>
      <c r="D27" s="26">
        <f>SUM(D21:D26)</f>
        <v>0</v>
      </c>
      <c r="E27" s="27">
        <f t="shared" si="1"/>
        <v>-26184140</v>
      </c>
      <c r="F27" s="28">
        <f t="shared" si="1"/>
        <v>-26184140</v>
      </c>
      <c r="G27" s="28">
        <f t="shared" si="1"/>
        <v>-689163</v>
      </c>
      <c r="H27" s="28">
        <f t="shared" si="1"/>
        <v>-5943454</v>
      </c>
      <c r="I27" s="28">
        <f t="shared" si="1"/>
        <v>-4986862</v>
      </c>
      <c r="J27" s="28">
        <f t="shared" si="1"/>
        <v>-11619479</v>
      </c>
      <c r="K27" s="28">
        <f t="shared" si="1"/>
        <v>-4014256</v>
      </c>
      <c r="L27" s="28">
        <f t="shared" si="1"/>
        <v>-631050</v>
      </c>
      <c r="M27" s="28">
        <f t="shared" si="1"/>
        <v>-10439338</v>
      </c>
      <c r="N27" s="28">
        <f t="shared" si="1"/>
        <v>-15084644</v>
      </c>
      <c r="O27" s="28">
        <f t="shared" si="1"/>
        <v>-3691381</v>
      </c>
      <c r="P27" s="28">
        <f t="shared" si="1"/>
        <v>-2061932</v>
      </c>
      <c r="Q27" s="28">
        <f t="shared" si="1"/>
        <v>-1124851</v>
      </c>
      <c r="R27" s="28">
        <f t="shared" si="1"/>
        <v>-6878164</v>
      </c>
      <c r="S27" s="28">
        <f t="shared" si="1"/>
        <v>0</v>
      </c>
      <c r="T27" s="28">
        <f t="shared" si="1"/>
        <v>-2931559</v>
      </c>
      <c r="U27" s="28">
        <f t="shared" si="1"/>
        <v>-2228588</v>
      </c>
      <c r="V27" s="28">
        <f t="shared" si="1"/>
        <v>-5160147</v>
      </c>
      <c r="W27" s="28">
        <f t="shared" si="1"/>
        <v>-38742434</v>
      </c>
      <c r="X27" s="28">
        <f t="shared" si="1"/>
        <v>-26184140</v>
      </c>
      <c r="Y27" s="28">
        <f t="shared" si="1"/>
        <v>-12558294</v>
      </c>
      <c r="Z27" s="29">
        <f>+IF(X27&lt;&gt;0,+(Y27/X27)*100,0)</f>
        <v>47.961453001702559</v>
      </c>
      <c r="AA27" s="30">
        <f>SUM(AA21:AA26)</f>
        <v>-26184140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-1367941</v>
      </c>
      <c r="D38" s="32">
        <f>+D17+D27+D36</f>
        <v>0</v>
      </c>
      <c r="E38" s="33">
        <f t="shared" si="3"/>
        <v>-46658874</v>
      </c>
      <c r="F38" s="2">
        <f t="shared" si="3"/>
        <v>-46658874</v>
      </c>
      <c r="G38" s="2">
        <f t="shared" si="3"/>
        <v>-583583</v>
      </c>
      <c r="H38" s="2">
        <f t="shared" si="3"/>
        <v>3123539</v>
      </c>
      <c r="I38" s="2">
        <f t="shared" si="3"/>
        <v>11170776</v>
      </c>
      <c r="J38" s="2">
        <f t="shared" si="3"/>
        <v>13710732</v>
      </c>
      <c r="K38" s="2">
        <f t="shared" si="3"/>
        <v>37317259</v>
      </c>
      <c r="L38" s="2">
        <f t="shared" si="3"/>
        <v>36408088</v>
      </c>
      <c r="M38" s="2">
        <f t="shared" si="3"/>
        <v>-5193617</v>
      </c>
      <c r="N38" s="2">
        <f t="shared" si="3"/>
        <v>68531730</v>
      </c>
      <c r="O38" s="2">
        <f t="shared" si="3"/>
        <v>-20570483</v>
      </c>
      <c r="P38" s="2">
        <f t="shared" si="3"/>
        <v>11393164</v>
      </c>
      <c r="Q38" s="2">
        <f t="shared" si="3"/>
        <v>18909594</v>
      </c>
      <c r="R38" s="2">
        <f t="shared" si="3"/>
        <v>9732275</v>
      </c>
      <c r="S38" s="2">
        <f t="shared" si="3"/>
        <v>34767525</v>
      </c>
      <c r="T38" s="2">
        <f t="shared" si="3"/>
        <v>-15516214</v>
      </c>
      <c r="U38" s="2">
        <f t="shared" si="3"/>
        <v>17502541</v>
      </c>
      <c r="V38" s="2">
        <f t="shared" si="3"/>
        <v>36753852</v>
      </c>
      <c r="W38" s="2">
        <f t="shared" si="3"/>
        <v>128728589</v>
      </c>
      <c r="X38" s="2">
        <f t="shared" si="3"/>
        <v>-46658874</v>
      </c>
      <c r="Y38" s="2">
        <f t="shared" si="3"/>
        <v>175387463</v>
      </c>
      <c r="Z38" s="34">
        <f>+IF(X38&lt;&gt;0,+(Y38/X38)*100,0)</f>
        <v>-375.89304662602876</v>
      </c>
      <c r="AA38" s="35">
        <f>+AA17+AA27+AA36</f>
        <v>-46658874</v>
      </c>
    </row>
    <row r="39" spans="1:27" x14ac:dyDescent="0.25">
      <c r="A39" s="23" t="s">
        <v>60</v>
      </c>
      <c r="B39" s="17"/>
      <c r="C39" s="32">
        <v>714617896</v>
      </c>
      <c r="D39" s="32"/>
      <c r="E39" s="33"/>
      <c r="F39" s="2">
        <v>1682244221</v>
      </c>
      <c r="G39" s="2">
        <v>842657614</v>
      </c>
      <c r="H39" s="2">
        <f>+G40+H60</f>
        <v>840538527</v>
      </c>
      <c r="I39" s="2">
        <f>+H40+I60</f>
        <v>843662066</v>
      </c>
      <c r="J39" s="2">
        <f>+G39</f>
        <v>842657614</v>
      </c>
      <c r="K39" s="2">
        <f>+I40+K60</f>
        <v>854832842</v>
      </c>
      <c r="L39" s="2">
        <f>+K40+L60</f>
        <v>892150101</v>
      </c>
      <c r="M39" s="2">
        <f>+L40+M60</f>
        <v>928558189</v>
      </c>
      <c r="N39" s="2">
        <f>+K39</f>
        <v>854832842</v>
      </c>
      <c r="O39" s="2">
        <f>+M40+O60</f>
        <v>923364572</v>
      </c>
      <c r="P39" s="2">
        <f>+O40+P60</f>
        <v>902794089</v>
      </c>
      <c r="Q39" s="2">
        <f>+P40+Q60</f>
        <v>914187253</v>
      </c>
      <c r="R39" s="2">
        <f>+O39</f>
        <v>923364572</v>
      </c>
      <c r="S39" s="2">
        <f>+Q40+S60</f>
        <v>933096847</v>
      </c>
      <c r="T39" s="2">
        <f>+S40+T60</f>
        <v>967864372</v>
      </c>
      <c r="U39" s="2">
        <f>+T40+U60</f>
        <v>952348158</v>
      </c>
      <c r="V39" s="2">
        <f>+S39</f>
        <v>933096847</v>
      </c>
      <c r="W39" s="2">
        <f>+G39</f>
        <v>842657614</v>
      </c>
      <c r="X39" s="2">
        <v>1682244221</v>
      </c>
      <c r="Y39" s="2">
        <f>+W39-X39</f>
        <v>-839586607</v>
      </c>
      <c r="Z39" s="34">
        <f>+IF(X39&lt;&gt;0,+(Y39/X39)*100,0)</f>
        <v>-49.908722914257524</v>
      </c>
      <c r="AA39" s="35">
        <v>1682244221</v>
      </c>
    </row>
    <row r="40" spans="1:27" x14ac:dyDescent="0.25">
      <c r="A40" s="41" t="s">
        <v>62</v>
      </c>
      <c r="B40" s="42" t="s">
        <v>61</v>
      </c>
      <c r="C40" s="43">
        <f>+C38+C39</f>
        <v>713249955</v>
      </c>
      <c r="D40" s="43">
        <f t="shared" ref="D40:AA40" si="4">+D38+D39</f>
        <v>0</v>
      </c>
      <c r="E40" s="44">
        <f t="shared" si="4"/>
        <v>-46658874</v>
      </c>
      <c r="F40" s="45">
        <f t="shared" si="4"/>
        <v>1635585347</v>
      </c>
      <c r="G40" s="45">
        <f t="shared" si="4"/>
        <v>842074031</v>
      </c>
      <c r="H40" s="45">
        <f t="shared" si="4"/>
        <v>843662066</v>
      </c>
      <c r="I40" s="45">
        <f t="shared" si="4"/>
        <v>854832842</v>
      </c>
      <c r="J40" s="45">
        <f>+I40</f>
        <v>854832842</v>
      </c>
      <c r="K40" s="45">
        <f t="shared" si="4"/>
        <v>892150101</v>
      </c>
      <c r="L40" s="45">
        <f t="shared" si="4"/>
        <v>928558189</v>
      </c>
      <c r="M40" s="45">
        <f t="shared" si="4"/>
        <v>923364572</v>
      </c>
      <c r="N40" s="45">
        <f>+M40</f>
        <v>923364572</v>
      </c>
      <c r="O40" s="45">
        <f t="shared" si="4"/>
        <v>902794089</v>
      </c>
      <c r="P40" s="45">
        <f t="shared" si="4"/>
        <v>914187253</v>
      </c>
      <c r="Q40" s="45">
        <f t="shared" si="4"/>
        <v>933096847</v>
      </c>
      <c r="R40" s="45">
        <f>+Q40</f>
        <v>933096847</v>
      </c>
      <c r="S40" s="45">
        <f t="shared" si="4"/>
        <v>967864372</v>
      </c>
      <c r="T40" s="45">
        <f t="shared" si="4"/>
        <v>952348158</v>
      </c>
      <c r="U40" s="45">
        <f t="shared" si="4"/>
        <v>969850699</v>
      </c>
      <c r="V40" s="45">
        <f>+U40</f>
        <v>969850699</v>
      </c>
      <c r="W40" s="45">
        <f>+V40</f>
        <v>969850699</v>
      </c>
      <c r="X40" s="45">
        <f t="shared" si="4"/>
        <v>1635585347</v>
      </c>
      <c r="Y40" s="45">
        <f t="shared" si="4"/>
        <v>-664199144</v>
      </c>
      <c r="Z40" s="46">
        <f>+IF(X40&lt;&gt;0,+(Y40/X40)*100,0)</f>
        <v>-40.609262318122248</v>
      </c>
      <c r="AA40" s="47">
        <f t="shared" si="4"/>
        <v>1635585347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842657614</v>
      </c>
      <c r="H60">
        <v>-1535504</v>
      </c>
      <c r="J60">
        <v>842657614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77580425</v>
      </c>
      <c r="D7" s="18"/>
      <c r="E7" s="19">
        <v>55340580</v>
      </c>
      <c r="F7" s="20">
        <v>49337800</v>
      </c>
      <c r="G7" s="20">
        <v>6096177</v>
      </c>
      <c r="H7" s="20">
        <v>8782633</v>
      </c>
      <c r="I7" s="20">
        <v>7007650</v>
      </c>
      <c r="J7" s="20">
        <v>21886460</v>
      </c>
      <c r="K7" s="20"/>
      <c r="L7" s="20">
        <v>6216272</v>
      </c>
      <c r="M7" s="20"/>
      <c r="N7" s="20">
        <v>6216272</v>
      </c>
      <c r="O7" s="20">
        <v>5640203</v>
      </c>
      <c r="P7" s="20"/>
      <c r="Q7" s="20"/>
      <c r="R7" s="20">
        <v>5640203</v>
      </c>
      <c r="S7" s="20"/>
      <c r="T7" s="20">
        <v>11553570</v>
      </c>
      <c r="U7" s="20">
        <v>8164598</v>
      </c>
      <c r="V7" s="20">
        <v>19718168</v>
      </c>
      <c r="W7" s="20">
        <v>53461103</v>
      </c>
      <c r="X7" s="20">
        <v>49337800</v>
      </c>
      <c r="Y7" s="20">
        <v>4123303</v>
      </c>
      <c r="Z7" s="21">
        <v>8.3572899480722693</v>
      </c>
      <c r="AA7" s="22">
        <v>49337800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547310</v>
      </c>
      <c r="D9" s="18"/>
      <c r="E9" s="19"/>
      <c r="F9" s="20"/>
      <c r="G9" s="20">
        <v>67270</v>
      </c>
      <c r="H9" s="20">
        <v>47260</v>
      </c>
      <c r="I9" s="20">
        <v>27840</v>
      </c>
      <c r="J9" s="20">
        <v>142370</v>
      </c>
      <c r="K9" s="20"/>
      <c r="L9" s="20">
        <v>74881</v>
      </c>
      <c r="M9" s="20"/>
      <c r="N9" s="20">
        <v>74881</v>
      </c>
      <c r="O9" s="20">
        <v>31520</v>
      </c>
      <c r="P9" s="20"/>
      <c r="Q9" s="20"/>
      <c r="R9" s="20">
        <v>31520</v>
      </c>
      <c r="S9" s="20"/>
      <c r="T9" s="20">
        <v>35500</v>
      </c>
      <c r="U9" s="20">
        <v>74075</v>
      </c>
      <c r="V9" s="20">
        <v>109575</v>
      </c>
      <c r="W9" s="20">
        <v>358346</v>
      </c>
      <c r="X9" s="20"/>
      <c r="Y9" s="20">
        <v>358346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10000000</v>
      </c>
      <c r="D10" s="18"/>
      <c r="E10" s="19">
        <v>9503004</v>
      </c>
      <c r="F10" s="20">
        <v>9503004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9503004</v>
      </c>
      <c r="Y10" s="20">
        <v>-5503004</v>
      </c>
      <c r="Z10" s="21">
        <v>-57.908046760792701</v>
      </c>
      <c r="AA10" s="22">
        <v>9503004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-62384926</v>
      </c>
      <c r="D14" s="18"/>
      <c r="E14" s="19">
        <v>-113118924</v>
      </c>
      <c r="F14" s="20">
        <v>-113118924</v>
      </c>
      <c r="G14" s="20">
        <v>-12713036</v>
      </c>
      <c r="H14" s="20">
        <v>-2232058</v>
      </c>
      <c r="I14" s="20">
        <v>-3918213</v>
      </c>
      <c r="J14" s="20">
        <v>-18863307</v>
      </c>
      <c r="K14" s="20"/>
      <c r="L14" s="20">
        <v>-263589</v>
      </c>
      <c r="M14" s="20"/>
      <c r="N14" s="20">
        <v>-263589</v>
      </c>
      <c r="O14" s="20">
        <v>-3001</v>
      </c>
      <c r="P14" s="20"/>
      <c r="Q14" s="20"/>
      <c r="R14" s="20">
        <v>-3001</v>
      </c>
      <c r="S14" s="20"/>
      <c r="T14" s="20">
        <v>-1854090</v>
      </c>
      <c r="U14" s="20">
        <v>-7619650</v>
      </c>
      <c r="V14" s="20">
        <v>-9473740</v>
      </c>
      <c r="W14" s="20">
        <v>-28603637</v>
      </c>
      <c r="X14" s="20">
        <v>-113118924</v>
      </c>
      <c r="Y14" s="20">
        <v>84515287</v>
      </c>
      <c r="Z14" s="21">
        <v>-74.713658874619426</v>
      </c>
      <c r="AA14" s="22">
        <v>-113118924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25742809</v>
      </c>
      <c r="D17" s="26">
        <f>SUM(D6:D16)</f>
        <v>0</v>
      </c>
      <c r="E17" s="27">
        <f t="shared" si="0"/>
        <v>-48275340</v>
      </c>
      <c r="F17" s="28">
        <f t="shared" si="0"/>
        <v>-54278120</v>
      </c>
      <c r="G17" s="28">
        <f t="shared" si="0"/>
        <v>-2549589</v>
      </c>
      <c r="H17" s="28">
        <f t="shared" si="0"/>
        <v>6597835</v>
      </c>
      <c r="I17" s="28">
        <f t="shared" si="0"/>
        <v>3117277</v>
      </c>
      <c r="J17" s="28">
        <f t="shared" si="0"/>
        <v>7165523</v>
      </c>
      <c r="K17" s="28">
        <f t="shared" si="0"/>
        <v>0</v>
      </c>
      <c r="L17" s="28">
        <f t="shared" si="0"/>
        <v>6027564</v>
      </c>
      <c r="M17" s="28">
        <f t="shared" si="0"/>
        <v>0</v>
      </c>
      <c r="N17" s="28">
        <f t="shared" si="0"/>
        <v>6027564</v>
      </c>
      <c r="O17" s="28">
        <f t="shared" si="0"/>
        <v>5668722</v>
      </c>
      <c r="P17" s="28">
        <f t="shared" si="0"/>
        <v>0</v>
      </c>
      <c r="Q17" s="28">
        <f t="shared" si="0"/>
        <v>0</v>
      </c>
      <c r="R17" s="28">
        <f t="shared" si="0"/>
        <v>5668722</v>
      </c>
      <c r="S17" s="28">
        <f t="shared" si="0"/>
        <v>0</v>
      </c>
      <c r="T17" s="28">
        <f t="shared" si="0"/>
        <v>9734980</v>
      </c>
      <c r="U17" s="28">
        <f t="shared" si="0"/>
        <v>619023</v>
      </c>
      <c r="V17" s="28">
        <f t="shared" si="0"/>
        <v>10354003</v>
      </c>
      <c r="W17" s="28">
        <f t="shared" si="0"/>
        <v>29215812</v>
      </c>
      <c r="X17" s="28">
        <f t="shared" si="0"/>
        <v>-54278120</v>
      </c>
      <c r="Y17" s="28">
        <f t="shared" si="0"/>
        <v>83493932</v>
      </c>
      <c r="Z17" s="29">
        <f>+IF(X17&lt;&gt;0,+(Y17/X17)*100,0)</f>
        <v>-153.82613104506936</v>
      </c>
      <c r="AA17" s="30">
        <f>SUM(AA6:AA16)</f>
        <v>-54278120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-12619065</v>
      </c>
      <c r="D26" s="18"/>
      <c r="E26" s="19">
        <v>-9503004</v>
      </c>
      <c r="F26" s="20">
        <v>-9503004</v>
      </c>
      <c r="G26" s="20">
        <v>-1100000</v>
      </c>
      <c r="H26" s="20"/>
      <c r="I26" s="20"/>
      <c r="J26" s="20">
        <v>-1100000</v>
      </c>
      <c r="K26" s="20"/>
      <c r="L26" s="20">
        <v>-2509772</v>
      </c>
      <c r="M26" s="20"/>
      <c r="N26" s="20">
        <v>-2509772</v>
      </c>
      <c r="O26" s="20"/>
      <c r="P26" s="20"/>
      <c r="Q26" s="20"/>
      <c r="R26" s="20"/>
      <c r="S26" s="20"/>
      <c r="T26" s="20">
        <v>-100000</v>
      </c>
      <c r="U26" s="20">
        <v>-1895774</v>
      </c>
      <c r="V26" s="20">
        <v>-1995774</v>
      </c>
      <c r="W26" s="20">
        <v>-5605546</v>
      </c>
      <c r="X26" s="20">
        <v>-9503004</v>
      </c>
      <c r="Y26" s="20">
        <v>3897458</v>
      </c>
      <c r="Z26" s="21">
        <v>-41.012904971943613</v>
      </c>
      <c r="AA26" s="22">
        <v>-9503004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-12619065</v>
      </c>
      <c r="D27" s="26">
        <f>SUM(D21:D26)</f>
        <v>0</v>
      </c>
      <c r="E27" s="27">
        <f t="shared" si="1"/>
        <v>-9503004</v>
      </c>
      <c r="F27" s="28">
        <f t="shared" si="1"/>
        <v>-9503004</v>
      </c>
      <c r="G27" s="28">
        <f t="shared" si="1"/>
        <v>-1100000</v>
      </c>
      <c r="H27" s="28">
        <f t="shared" si="1"/>
        <v>0</v>
      </c>
      <c r="I27" s="28">
        <f t="shared" si="1"/>
        <v>0</v>
      </c>
      <c r="J27" s="28">
        <f t="shared" si="1"/>
        <v>-1100000</v>
      </c>
      <c r="K27" s="28">
        <f t="shared" si="1"/>
        <v>0</v>
      </c>
      <c r="L27" s="28">
        <f t="shared" si="1"/>
        <v>-2509772</v>
      </c>
      <c r="M27" s="28">
        <f t="shared" si="1"/>
        <v>0</v>
      </c>
      <c r="N27" s="28">
        <f t="shared" si="1"/>
        <v>-2509772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-100000</v>
      </c>
      <c r="U27" s="28">
        <f t="shared" si="1"/>
        <v>-1895774</v>
      </c>
      <c r="V27" s="28">
        <f t="shared" si="1"/>
        <v>-1995774</v>
      </c>
      <c r="W27" s="28">
        <f t="shared" si="1"/>
        <v>-5605546</v>
      </c>
      <c r="X27" s="28">
        <f t="shared" si="1"/>
        <v>-9503004</v>
      </c>
      <c r="Y27" s="28">
        <f t="shared" si="1"/>
        <v>3897458</v>
      </c>
      <c r="Z27" s="29">
        <f>+IF(X27&lt;&gt;0,+(Y27/X27)*100,0)</f>
        <v>-41.012904971943613</v>
      </c>
      <c r="AA27" s="30">
        <f>SUM(AA21:AA26)</f>
        <v>-9503004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13123744</v>
      </c>
      <c r="D38" s="32">
        <f>+D17+D27+D36</f>
        <v>0</v>
      </c>
      <c r="E38" s="33">
        <f t="shared" si="3"/>
        <v>-57778344</v>
      </c>
      <c r="F38" s="2">
        <f t="shared" si="3"/>
        <v>-63781124</v>
      </c>
      <c r="G38" s="2">
        <f t="shared" si="3"/>
        <v>-3649589</v>
      </c>
      <c r="H38" s="2">
        <f t="shared" si="3"/>
        <v>6597835</v>
      </c>
      <c r="I38" s="2">
        <f t="shared" si="3"/>
        <v>3117277</v>
      </c>
      <c r="J38" s="2">
        <f t="shared" si="3"/>
        <v>6065523</v>
      </c>
      <c r="K38" s="2">
        <f t="shared" si="3"/>
        <v>0</v>
      </c>
      <c r="L38" s="2">
        <f t="shared" si="3"/>
        <v>3517792</v>
      </c>
      <c r="M38" s="2">
        <f t="shared" si="3"/>
        <v>0</v>
      </c>
      <c r="N38" s="2">
        <f t="shared" si="3"/>
        <v>3517792</v>
      </c>
      <c r="O38" s="2">
        <f t="shared" si="3"/>
        <v>5668722</v>
      </c>
      <c r="P38" s="2">
        <f t="shared" si="3"/>
        <v>0</v>
      </c>
      <c r="Q38" s="2">
        <f t="shared" si="3"/>
        <v>0</v>
      </c>
      <c r="R38" s="2">
        <f t="shared" si="3"/>
        <v>5668722</v>
      </c>
      <c r="S38" s="2">
        <f t="shared" si="3"/>
        <v>0</v>
      </c>
      <c r="T38" s="2">
        <f t="shared" si="3"/>
        <v>9634980</v>
      </c>
      <c r="U38" s="2">
        <f t="shared" si="3"/>
        <v>-1276751</v>
      </c>
      <c r="V38" s="2">
        <f t="shared" si="3"/>
        <v>8358229</v>
      </c>
      <c r="W38" s="2">
        <f t="shared" si="3"/>
        <v>23610266</v>
      </c>
      <c r="X38" s="2">
        <f t="shared" si="3"/>
        <v>-63781124</v>
      </c>
      <c r="Y38" s="2">
        <f t="shared" si="3"/>
        <v>87391390</v>
      </c>
      <c r="Z38" s="34">
        <f>+IF(X38&lt;&gt;0,+(Y38/X38)*100,0)</f>
        <v>-137.01763863553109</v>
      </c>
      <c r="AA38" s="35">
        <f>+AA17+AA27+AA36</f>
        <v>-63781124</v>
      </c>
    </row>
    <row r="39" spans="1:27" x14ac:dyDescent="0.25">
      <c r="A39" s="23" t="s">
        <v>60</v>
      </c>
      <c r="B39" s="17"/>
      <c r="C39" s="32">
        <v>-138301757</v>
      </c>
      <c r="D39" s="32"/>
      <c r="E39" s="33"/>
      <c r="F39" s="2"/>
      <c r="G39" s="2">
        <v>-139610595</v>
      </c>
      <c r="H39" s="2">
        <f>+G40+H60</f>
        <v>-144179408</v>
      </c>
      <c r="I39" s="2">
        <f>+H40+I60</f>
        <v>-137581573</v>
      </c>
      <c r="J39" s="2">
        <f>+G39</f>
        <v>-139610595</v>
      </c>
      <c r="K39" s="2">
        <f>+I40+K60</f>
        <v>-134464296</v>
      </c>
      <c r="L39" s="2">
        <f>+K40+L60</f>
        <v>-134464296</v>
      </c>
      <c r="M39" s="2">
        <f>+L40+M60</f>
        <v>-130946504</v>
      </c>
      <c r="N39" s="2">
        <f>+K39</f>
        <v>-134464296</v>
      </c>
      <c r="O39" s="2">
        <f>+M40+O60</f>
        <v>-130946504</v>
      </c>
      <c r="P39" s="2">
        <f>+O40+P60</f>
        <v>-125277782</v>
      </c>
      <c r="Q39" s="2">
        <f>+P40+Q60</f>
        <v>-125277782</v>
      </c>
      <c r="R39" s="2">
        <f>+O39</f>
        <v>-130946504</v>
      </c>
      <c r="S39" s="2">
        <f>+Q40+S60</f>
        <v>-125277782</v>
      </c>
      <c r="T39" s="2">
        <f>+S40+T60</f>
        <v>-125277782</v>
      </c>
      <c r="U39" s="2">
        <f>+T40+U60</f>
        <v>-115348395</v>
      </c>
      <c r="V39" s="2">
        <f>+S39</f>
        <v>-125277782</v>
      </c>
      <c r="W39" s="2">
        <f>+G39</f>
        <v>-139610595</v>
      </c>
      <c r="X39" s="2"/>
      <c r="Y39" s="2">
        <f>+W39-X39</f>
        <v>-139610595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-125178013</v>
      </c>
      <c r="D40" s="43">
        <f t="shared" ref="D40:AA40" si="4">+D38+D39</f>
        <v>0</v>
      </c>
      <c r="E40" s="44">
        <f t="shared" si="4"/>
        <v>-57778344</v>
      </c>
      <c r="F40" s="45">
        <f t="shared" si="4"/>
        <v>-63781124</v>
      </c>
      <c r="G40" s="45">
        <f t="shared" si="4"/>
        <v>-143260184</v>
      </c>
      <c r="H40" s="45">
        <f t="shared" si="4"/>
        <v>-137581573</v>
      </c>
      <c r="I40" s="45">
        <f t="shared" si="4"/>
        <v>-134464296</v>
      </c>
      <c r="J40" s="45">
        <f>+I40</f>
        <v>-134464296</v>
      </c>
      <c r="K40" s="45">
        <f t="shared" si="4"/>
        <v>-134464296</v>
      </c>
      <c r="L40" s="45">
        <f t="shared" si="4"/>
        <v>-130946504</v>
      </c>
      <c r="M40" s="45">
        <f t="shared" si="4"/>
        <v>-130946504</v>
      </c>
      <c r="N40" s="45">
        <f>+M40</f>
        <v>-130946504</v>
      </c>
      <c r="O40" s="45">
        <f t="shared" si="4"/>
        <v>-125277782</v>
      </c>
      <c r="P40" s="45">
        <f t="shared" si="4"/>
        <v>-125277782</v>
      </c>
      <c r="Q40" s="45">
        <f t="shared" si="4"/>
        <v>-125277782</v>
      </c>
      <c r="R40" s="45">
        <f>+Q40</f>
        <v>-125277782</v>
      </c>
      <c r="S40" s="45">
        <f t="shared" si="4"/>
        <v>-125277782</v>
      </c>
      <c r="T40" s="45">
        <f t="shared" si="4"/>
        <v>-115642802</v>
      </c>
      <c r="U40" s="45">
        <f t="shared" si="4"/>
        <v>-116625146</v>
      </c>
      <c r="V40" s="45">
        <f>+U40</f>
        <v>-116625146</v>
      </c>
      <c r="W40" s="45">
        <f>+V40</f>
        <v>-116625146</v>
      </c>
      <c r="X40" s="45">
        <f t="shared" si="4"/>
        <v>-63781124</v>
      </c>
      <c r="Y40" s="45">
        <f t="shared" si="4"/>
        <v>-52219205</v>
      </c>
      <c r="Z40" s="46">
        <f>+IF(X40&lt;&gt;0,+(Y40/X40)*100,0)</f>
        <v>81.872506668273829</v>
      </c>
      <c r="AA40" s="47">
        <f t="shared" si="4"/>
        <v>-63781124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-139610595</v>
      </c>
      <c r="H60">
        <v>-919224</v>
      </c>
      <c r="J60">
        <v>-139610595</v>
      </c>
      <c r="U60">
        <v>294407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664243582</v>
      </c>
      <c r="D7" s="18"/>
      <c r="E7" s="19">
        <v>995773285</v>
      </c>
      <c r="F7" s="20">
        <v>995773285</v>
      </c>
      <c r="G7" s="20">
        <v>76020666</v>
      </c>
      <c r="H7" s="20">
        <v>63470206</v>
      </c>
      <c r="I7" s="20">
        <v>78344120</v>
      </c>
      <c r="J7" s="20">
        <v>217834992</v>
      </c>
      <c r="K7" s="20">
        <v>76707922</v>
      </c>
      <c r="L7" s="20">
        <v>64357715</v>
      </c>
      <c r="M7" s="20">
        <v>56475118</v>
      </c>
      <c r="N7" s="20">
        <v>197540755</v>
      </c>
      <c r="O7" s="20">
        <v>80194226</v>
      </c>
      <c r="P7" s="20">
        <v>59610725</v>
      </c>
      <c r="Q7" s="20">
        <v>58018224</v>
      </c>
      <c r="R7" s="20">
        <v>197823175</v>
      </c>
      <c r="S7" s="20">
        <v>60776063</v>
      </c>
      <c r="T7" s="20">
        <v>68548157</v>
      </c>
      <c r="U7" s="20">
        <v>70833965</v>
      </c>
      <c r="V7" s="20">
        <v>200158185</v>
      </c>
      <c r="W7" s="20">
        <v>813357107</v>
      </c>
      <c r="X7" s="20">
        <v>995773285</v>
      </c>
      <c r="Y7" s="20">
        <v>-182416178</v>
      </c>
      <c r="Z7" s="21">
        <v>-18.319047191550233</v>
      </c>
      <c r="AA7" s="22">
        <v>995773285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121284</v>
      </c>
      <c r="F8" s="20">
        <v>-3355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-3355</v>
      </c>
      <c r="Y8" s="20">
        <v>3355</v>
      </c>
      <c r="Z8" s="21">
        <v>-100</v>
      </c>
      <c r="AA8" s="22">
        <v>-3355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51100000</v>
      </c>
      <c r="D10" s="18"/>
      <c r="E10" s="19">
        <v>32240000</v>
      </c>
      <c r="F10" s="20">
        <v>32240000</v>
      </c>
      <c r="G10" s="20">
        <v>15001912</v>
      </c>
      <c r="H10" s="20">
        <v>-1912</v>
      </c>
      <c r="I10" s="20"/>
      <c r="J10" s="20">
        <v>15000000</v>
      </c>
      <c r="K10" s="20"/>
      <c r="L10" s="20">
        <v>17240000</v>
      </c>
      <c r="M10" s="20"/>
      <c r="N10" s="20">
        <v>17240000</v>
      </c>
      <c r="O10" s="20"/>
      <c r="P10" s="20"/>
      <c r="Q10" s="20"/>
      <c r="R10" s="20"/>
      <c r="S10" s="20">
        <v>2006</v>
      </c>
      <c r="T10" s="20"/>
      <c r="U10" s="20"/>
      <c r="V10" s="20">
        <v>2006</v>
      </c>
      <c r="W10" s="20">
        <v>32242006</v>
      </c>
      <c r="X10" s="20">
        <v>32240000</v>
      </c>
      <c r="Y10" s="20">
        <v>2006</v>
      </c>
      <c r="Z10" s="21">
        <v>6.2220843672456576E-3</v>
      </c>
      <c r="AA10" s="22">
        <v>32240000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356</v>
      </c>
      <c r="J11" s="20">
        <v>356</v>
      </c>
      <c r="K11" s="20">
        <v>939</v>
      </c>
      <c r="L11" s="20">
        <v>783689</v>
      </c>
      <c r="M11" s="20">
        <v>577690</v>
      </c>
      <c r="N11" s="20">
        <v>1362318</v>
      </c>
      <c r="O11" s="20">
        <v>802736</v>
      </c>
      <c r="P11" s="20">
        <v>825250</v>
      </c>
      <c r="Q11" s="20">
        <v>669244</v>
      </c>
      <c r="R11" s="20">
        <v>2297230</v>
      </c>
      <c r="S11" s="20">
        <v>977565</v>
      </c>
      <c r="T11" s="20">
        <v>1037682</v>
      </c>
      <c r="U11" s="20">
        <v>875461</v>
      </c>
      <c r="V11" s="20">
        <v>2890708</v>
      </c>
      <c r="W11" s="20">
        <v>6550612</v>
      </c>
      <c r="X11" s="20"/>
      <c r="Y11" s="20">
        <v>6550612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-430999192</v>
      </c>
      <c r="D14" s="18"/>
      <c r="E14" s="19">
        <v>-916897596</v>
      </c>
      <c r="F14" s="20">
        <v>-1398163661</v>
      </c>
      <c r="G14" s="20">
        <v>-77344902</v>
      </c>
      <c r="H14" s="20">
        <v>-51029568</v>
      </c>
      <c r="I14" s="20">
        <v>-21559896</v>
      </c>
      <c r="J14" s="20">
        <v>-149934366</v>
      </c>
      <c r="K14" s="20">
        <v>-65552296</v>
      </c>
      <c r="L14" s="20">
        <v>-77644893</v>
      </c>
      <c r="M14" s="20">
        <v>-9138530</v>
      </c>
      <c r="N14" s="20">
        <v>-152335719</v>
      </c>
      <c r="O14" s="20">
        <v>-30832788</v>
      </c>
      <c r="P14" s="20">
        <v>-17343237</v>
      </c>
      <c r="Q14" s="20">
        <v>-33283048</v>
      </c>
      <c r="R14" s="20">
        <v>-81459073</v>
      </c>
      <c r="S14" s="20">
        <v>-19246794</v>
      </c>
      <c r="T14" s="20">
        <v>-14241856</v>
      </c>
      <c r="U14" s="20">
        <v>-22967147</v>
      </c>
      <c r="V14" s="20">
        <v>-56455797</v>
      </c>
      <c r="W14" s="20">
        <v>-440184955</v>
      </c>
      <c r="X14" s="20">
        <v>-1398163661</v>
      </c>
      <c r="Y14" s="20">
        <v>957978706</v>
      </c>
      <c r="Z14" s="21">
        <v>-68.516922068681922</v>
      </c>
      <c r="AA14" s="22">
        <v>-1398163661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284344390</v>
      </c>
      <c r="D17" s="26">
        <f>SUM(D6:D16)</f>
        <v>0</v>
      </c>
      <c r="E17" s="27">
        <f t="shared" si="0"/>
        <v>111236973</v>
      </c>
      <c r="F17" s="28">
        <f t="shared" si="0"/>
        <v>-370153731</v>
      </c>
      <c r="G17" s="28">
        <f t="shared" si="0"/>
        <v>13677676</v>
      </c>
      <c r="H17" s="28">
        <f t="shared" si="0"/>
        <v>12438726</v>
      </c>
      <c r="I17" s="28">
        <f t="shared" si="0"/>
        <v>56784580</v>
      </c>
      <c r="J17" s="28">
        <f t="shared" si="0"/>
        <v>82900982</v>
      </c>
      <c r="K17" s="28">
        <f t="shared" si="0"/>
        <v>11156565</v>
      </c>
      <c r="L17" s="28">
        <f t="shared" si="0"/>
        <v>4736511</v>
      </c>
      <c r="M17" s="28">
        <f t="shared" si="0"/>
        <v>47914278</v>
      </c>
      <c r="N17" s="28">
        <f t="shared" si="0"/>
        <v>63807354</v>
      </c>
      <c r="O17" s="28">
        <f t="shared" si="0"/>
        <v>50164174</v>
      </c>
      <c r="P17" s="28">
        <f t="shared" si="0"/>
        <v>43092738</v>
      </c>
      <c r="Q17" s="28">
        <f t="shared" si="0"/>
        <v>25404420</v>
      </c>
      <c r="R17" s="28">
        <f t="shared" si="0"/>
        <v>118661332</v>
      </c>
      <c r="S17" s="28">
        <f t="shared" si="0"/>
        <v>42508840</v>
      </c>
      <c r="T17" s="28">
        <f t="shared" si="0"/>
        <v>55343983</v>
      </c>
      <c r="U17" s="28">
        <f t="shared" si="0"/>
        <v>48742279</v>
      </c>
      <c r="V17" s="28">
        <f t="shared" si="0"/>
        <v>146595102</v>
      </c>
      <c r="W17" s="28">
        <f t="shared" si="0"/>
        <v>411964770</v>
      </c>
      <c r="X17" s="28">
        <f t="shared" si="0"/>
        <v>-370153731</v>
      </c>
      <c r="Y17" s="28">
        <f t="shared" si="0"/>
        <v>782118501</v>
      </c>
      <c r="Z17" s="29">
        <f>+IF(X17&lt;&gt;0,+(Y17/X17)*100,0)</f>
        <v>-211.29558761627072</v>
      </c>
      <c r="AA17" s="30">
        <f>SUM(AA6:AA16)</f>
        <v>-370153731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-44172115</v>
      </c>
      <c r="D26" s="18"/>
      <c r="E26" s="19">
        <v>-62240004</v>
      </c>
      <c r="F26" s="20">
        <v>-96240004</v>
      </c>
      <c r="G26" s="20">
        <v>-10622651</v>
      </c>
      <c r="H26" s="20">
        <v>-192000</v>
      </c>
      <c r="I26" s="20">
        <v>-3495549</v>
      </c>
      <c r="J26" s="20">
        <v>-14310200</v>
      </c>
      <c r="K26" s="20"/>
      <c r="L26" s="20">
        <v>-1687948</v>
      </c>
      <c r="M26" s="20">
        <v>-2042322</v>
      </c>
      <c r="N26" s="20">
        <v>-3730270</v>
      </c>
      <c r="O26" s="20">
        <v>-7139288</v>
      </c>
      <c r="P26" s="20">
        <v>-6627795</v>
      </c>
      <c r="Q26" s="20"/>
      <c r="R26" s="20">
        <v>-13767083</v>
      </c>
      <c r="S26" s="20">
        <v>-4428812</v>
      </c>
      <c r="T26" s="20">
        <v>-978900</v>
      </c>
      <c r="U26" s="20"/>
      <c r="V26" s="20">
        <v>-5407712</v>
      </c>
      <c r="W26" s="20">
        <v>-37215265</v>
      </c>
      <c r="X26" s="20">
        <v>-96240004</v>
      </c>
      <c r="Y26" s="20">
        <v>59024739</v>
      </c>
      <c r="Z26" s="21">
        <v>-61.330773635462442</v>
      </c>
      <c r="AA26" s="22">
        <v>-96240004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-44172115</v>
      </c>
      <c r="D27" s="26">
        <f>SUM(D21:D26)</f>
        <v>0</v>
      </c>
      <c r="E27" s="27">
        <f t="shared" si="1"/>
        <v>-62240004</v>
      </c>
      <c r="F27" s="28">
        <f t="shared" si="1"/>
        <v>-96240004</v>
      </c>
      <c r="G27" s="28">
        <f t="shared" si="1"/>
        <v>-10622651</v>
      </c>
      <c r="H27" s="28">
        <f t="shared" si="1"/>
        <v>-192000</v>
      </c>
      <c r="I27" s="28">
        <f t="shared" si="1"/>
        <v>-3495549</v>
      </c>
      <c r="J27" s="28">
        <f t="shared" si="1"/>
        <v>-14310200</v>
      </c>
      <c r="K27" s="28">
        <f t="shared" si="1"/>
        <v>0</v>
      </c>
      <c r="L27" s="28">
        <f t="shared" si="1"/>
        <v>-1687948</v>
      </c>
      <c r="M27" s="28">
        <f t="shared" si="1"/>
        <v>-2042322</v>
      </c>
      <c r="N27" s="28">
        <f t="shared" si="1"/>
        <v>-3730270</v>
      </c>
      <c r="O27" s="28">
        <f t="shared" si="1"/>
        <v>-7139288</v>
      </c>
      <c r="P27" s="28">
        <f t="shared" si="1"/>
        <v>-6627795</v>
      </c>
      <c r="Q27" s="28">
        <f t="shared" si="1"/>
        <v>0</v>
      </c>
      <c r="R27" s="28">
        <f t="shared" si="1"/>
        <v>-13767083</v>
      </c>
      <c r="S27" s="28">
        <f t="shared" si="1"/>
        <v>-4428812</v>
      </c>
      <c r="T27" s="28">
        <f t="shared" si="1"/>
        <v>-978900</v>
      </c>
      <c r="U27" s="28">
        <f t="shared" si="1"/>
        <v>0</v>
      </c>
      <c r="V27" s="28">
        <f t="shared" si="1"/>
        <v>-5407712</v>
      </c>
      <c r="W27" s="28">
        <f t="shared" si="1"/>
        <v>-37215265</v>
      </c>
      <c r="X27" s="28">
        <f t="shared" si="1"/>
        <v>-96240004</v>
      </c>
      <c r="Y27" s="28">
        <f t="shared" si="1"/>
        <v>59024739</v>
      </c>
      <c r="Z27" s="29">
        <f>+IF(X27&lt;&gt;0,+(Y27/X27)*100,0)</f>
        <v>-61.330773635462442</v>
      </c>
      <c r="AA27" s="30">
        <f>SUM(AA21:AA26)</f>
        <v>-96240004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240172275</v>
      </c>
      <c r="D38" s="32">
        <f>+D17+D27+D36</f>
        <v>0</v>
      </c>
      <c r="E38" s="33">
        <f t="shared" si="3"/>
        <v>48996969</v>
      </c>
      <c r="F38" s="2">
        <f t="shared" si="3"/>
        <v>-466393735</v>
      </c>
      <c r="G38" s="2">
        <f t="shared" si="3"/>
        <v>3055025</v>
      </c>
      <c r="H38" s="2">
        <f t="shared" si="3"/>
        <v>12246726</v>
      </c>
      <c r="I38" s="2">
        <f t="shared" si="3"/>
        <v>53289031</v>
      </c>
      <c r="J38" s="2">
        <f t="shared" si="3"/>
        <v>68590782</v>
      </c>
      <c r="K38" s="2">
        <f t="shared" si="3"/>
        <v>11156565</v>
      </c>
      <c r="L38" s="2">
        <f t="shared" si="3"/>
        <v>3048563</v>
      </c>
      <c r="M38" s="2">
        <f t="shared" si="3"/>
        <v>45871956</v>
      </c>
      <c r="N38" s="2">
        <f t="shared" si="3"/>
        <v>60077084</v>
      </c>
      <c r="O38" s="2">
        <f t="shared" si="3"/>
        <v>43024886</v>
      </c>
      <c r="P38" s="2">
        <f t="shared" si="3"/>
        <v>36464943</v>
      </c>
      <c r="Q38" s="2">
        <f t="shared" si="3"/>
        <v>25404420</v>
      </c>
      <c r="R38" s="2">
        <f t="shared" si="3"/>
        <v>104894249</v>
      </c>
      <c r="S38" s="2">
        <f t="shared" si="3"/>
        <v>38080028</v>
      </c>
      <c r="T38" s="2">
        <f t="shared" si="3"/>
        <v>54365083</v>
      </c>
      <c r="U38" s="2">
        <f t="shared" si="3"/>
        <v>48742279</v>
      </c>
      <c r="V38" s="2">
        <f t="shared" si="3"/>
        <v>141187390</v>
      </c>
      <c r="W38" s="2">
        <f t="shared" si="3"/>
        <v>374749505</v>
      </c>
      <c r="X38" s="2">
        <f t="shared" si="3"/>
        <v>-466393735</v>
      </c>
      <c r="Y38" s="2">
        <f t="shared" si="3"/>
        <v>841143240</v>
      </c>
      <c r="Z38" s="34">
        <f>+IF(X38&lt;&gt;0,+(Y38/X38)*100,0)</f>
        <v>-180.35045860982675</v>
      </c>
      <c r="AA38" s="35">
        <f>+AA17+AA27+AA36</f>
        <v>-466393735</v>
      </c>
    </row>
    <row r="39" spans="1:27" x14ac:dyDescent="0.25">
      <c r="A39" s="23" t="s">
        <v>60</v>
      </c>
      <c r="B39" s="17"/>
      <c r="C39" s="32">
        <v>611980802</v>
      </c>
      <c r="D39" s="32"/>
      <c r="E39" s="33"/>
      <c r="F39" s="2"/>
      <c r="G39" s="2">
        <v>827646731</v>
      </c>
      <c r="H39" s="2">
        <f>+G40+H60</f>
        <v>830701756</v>
      </c>
      <c r="I39" s="2">
        <f>+H40+I60</f>
        <v>842948482</v>
      </c>
      <c r="J39" s="2">
        <f>+G39</f>
        <v>827646731</v>
      </c>
      <c r="K39" s="2">
        <f>+I40+K60</f>
        <v>896237513</v>
      </c>
      <c r="L39" s="2">
        <f>+K40+L60</f>
        <v>907394078</v>
      </c>
      <c r="M39" s="2">
        <f>+L40+M60</f>
        <v>910442641</v>
      </c>
      <c r="N39" s="2">
        <f>+K39</f>
        <v>896237513</v>
      </c>
      <c r="O39" s="2">
        <f>+M40+O60</f>
        <v>956314597</v>
      </c>
      <c r="P39" s="2">
        <f>+O40+P60</f>
        <v>999339483</v>
      </c>
      <c r="Q39" s="2">
        <f>+P40+Q60</f>
        <v>1035804426</v>
      </c>
      <c r="R39" s="2">
        <f>+O39</f>
        <v>956314597</v>
      </c>
      <c r="S39" s="2">
        <f>+Q40+S60</f>
        <v>1061208846</v>
      </c>
      <c r="T39" s="2">
        <f>+S40+T60</f>
        <v>1099288874</v>
      </c>
      <c r="U39" s="2">
        <f>+T40+U60</f>
        <v>1153653957</v>
      </c>
      <c r="V39" s="2">
        <f>+S39</f>
        <v>1061208846</v>
      </c>
      <c r="W39" s="2">
        <f>+G39</f>
        <v>827646731</v>
      </c>
      <c r="X39" s="2"/>
      <c r="Y39" s="2">
        <f>+W39-X39</f>
        <v>827646731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852153077</v>
      </c>
      <c r="D40" s="43">
        <f t="shared" ref="D40:AA40" si="4">+D38+D39</f>
        <v>0</v>
      </c>
      <c r="E40" s="44">
        <f t="shared" si="4"/>
        <v>48996969</v>
      </c>
      <c r="F40" s="45">
        <f t="shared" si="4"/>
        <v>-466393735</v>
      </c>
      <c r="G40" s="45">
        <f t="shared" si="4"/>
        <v>830701756</v>
      </c>
      <c r="H40" s="45">
        <f t="shared" si="4"/>
        <v>842948482</v>
      </c>
      <c r="I40" s="45">
        <f t="shared" si="4"/>
        <v>896237513</v>
      </c>
      <c r="J40" s="45">
        <f>+I40</f>
        <v>896237513</v>
      </c>
      <c r="K40" s="45">
        <f t="shared" si="4"/>
        <v>907394078</v>
      </c>
      <c r="L40" s="45">
        <f t="shared" si="4"/>
        <v>910442641</v>
      </c>
      <c r="M40" s="45">
        <f t="shared" si="4"/>
        <v>956314597</v>
      </c>
      <c r="N40" s="45">
        <f>+M40</f>
        <v>956314597</v>
      </c>
      <c r="O40" s="45">
        <f t="shared" si="4"/>
        <v>999339483</v>
      </c>
      <c r="P40" s="45">
        <f t="shared" si="4"/>
        <v>1035804426</v>
      </c>
      <c r="Q40" s="45">
        <f t="shared" si="4"/>
        <v>1061208846</v>
      </c>
      <c r="R40" s="45">
        <f>+Q40</f>
        <v>1061208846</v>
      </c>
      <c r="S40" s="45">
        <f t="shared" si="4"/>
        <v>1099288874</v>
      </c>
      <c r="T40" s="45">
        <f t="shared" si="4"/>
        <v>1153653957</v>
      </c>
      <c r="U40" s="45">
        <f t="shared" si="4"/>
        <v>1202396236</v>
      </c>
      <c r="V40" s="45">
        <f>+U40</f>
        <v>1202396236</v>
      </c>
      <c r="W40" s="45">
        <f>+V40</f>
        <v>1202396236</v>
      </c>
      <c r="X40" s="45">
        <f t="shared" si="4"/>
        <v>-466393735</v>
      </c>
      <c r="Y40" s="45">
        <f t="shared" si="4"/>
        <v>1668789971</v>
      </c>
      <c r="Z40" s="46">
        <f>+IF(X40&lt;&gt;0,+(Y40/X40)*100,0)</f>
        <v>-357.80711569806999</v>
      </c>
      <c r="AA40" s="47">
        <f t="shared" si="4"/>
        <v>-466393735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827646731</v>
      </c>
      <c r="J60">
        <v>827646731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215584689</v>
      </c>
      <c r="D7" s="18"/>
      <c r="E7" s="19">
        <v>137235634</v>
      </c>
      <c r="F7" s="20">
        <v>137235634</v>
      </c>
      <c r="G7" s="20">
        <v>17498137</v>
      </c>
      <c r="H7" s="20">
        <v>19112861</v>
      </c>
      <c r="I7" s="20"/>
      <c r="J7" s="20">
        <v>36610998</v>
      </c>
      <c r="K7" s="20">
        <v>24760880</v>
      </c>
      <c r="L7" s="20">
        <v>14219865</v>
      </c>
      <c r="M7" s="20">
        <v>16895444</v>
      </c>
      <c r="N7" s="20">
        <v>55876189</v>
      </c>
      <c r="O7" s="20">
        <v>18639164</v>
      </c>
      <c r="P7" s="20">
        <v>13015461</v>
      </c>
      <c r="Q7" s="20">
        <v>19938117</v>
      </c>
      <c r="R7" s="20">
        <v>51592742</v>
      </c>
      <c r="S7" s="20">
        <v>14573384</v>
      </c>
      <c r="T7" s="20">
        <v>16115336</v>
      </c>
      <c r="U7" s="20">
        <v>13045468</v>
      </c>
      <c r="V7" s="20">
        <v>43734188</v>
      </c>
      <c r="W7" s="20">
        <v>187814117</v>
      </c>
      <c r="X7" s="20">
        <v>137235634</v>
      </c>
      <c r="Y7" s="20">
        <v>50578483</v>
      </c>
      <c r="Z7" s="21">
        <v>36.855211380449482</v>
      </c>
      <c r="AA7" s="22">
        <v>137235634</v>
      </c>
    </row>
    <row r="8" spans="1:27" x14ac:dyDescent="0.25">
      <c r="A8" s="23" t="s">
        <v>36</v>
      </c>
      <c r="B8" s="17" t="s">
        <v>32</v>
      </c>
      <c r="C8" s="18">
        <v>88403</v>
      </c>
      <c r="D8" s="18"/>
      <c r="E8" s="19"/>
      <c r="F8" s="20"/>
      <c r="G8" s="20">
        <v>16620</v>
      </c>
      <c r="H8" s="20">
        <v>12911</v>
      </c>
      <c r="I8" s="20"/>
      <c r="J8" s="20">
        <v>29531</v>
      </c>
      <c r="K8" s="20">
        <v>8180</v>
      </c>
      <c r="L8" s="20">
        <v>5334</v>
      </c>
      <c r="M8" s="20">
        <v>1290</v>
      </c>
      <c r="N8" s="20">
        <v>14804</v>
      </c>
      <c r="O8" s="20">
        <v>9028</v>
      </c>
      <c r="P8" s="20">
        <v>5084</v>
      </c>
      <c r="Q8" s="20">
        <v>4323</v>
      </c>
      <c r="R8" s="20">
        <v>18435</v>
      </c>
      <c r="S8" s="20">
        <v>5868</v>
      </c>
      <c r="T8" s="20">
        <v>11105</v>
      </c>
      <c r="U8" s="20">
        <v>6249</v>
      </c>
      <c r="V8" s="20">
        <v>23222</v>
      </c>
      <c r="W8" s="20">
        <v>85992</v>
      </c>
      <c r="X8" s="20"/>
      <c r="Y8" s="20">
        <v>85992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40982821</v>
      </c>
      <c r="F9" s="20">
        <v>40982821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40982821</v>
      </c>
      <c r="Y9" s="20">
        <v>-40982821</v>
      </c>
      <c r="Z9" s="21">
        <v>-100</v>
      </c>
      <c r="AA9" s="22">
        <v>40982821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-152352366</v>
      </c>
      <c r="D14" s="18"/>
      <c r="E14" s="19">
        <v>-226524924</v>
      </c>
      <c r="F14" s="20">
        <v>-226524924</v>
      </c>
      <c r="G14" s="20">
        <v>-24692269</v>
      </c>
      <c r="H14" s="20">
        <v>-9434355</v>
      </c>
      <c r="I14" s="20"/>
      <c r="J14" s="20">
        <v>-34126624</v>
      </c>
      <c r="K14" s="20">
        <v>-7352491</v>
      </c>
      <c r="L14" s="20">
        <v>-8618691</v>
      </c>
      <c r="M14" s="20">
        <v>-27776206</v>
      </c>
      <c r="N14" s="20">
        <v>-43747388</v>
      </c>
      <c r="O14" s="20">
        <v>-11779588</v>
      </c>
      <c r="P14" s="20">
        <v>-7820552</v>
      </c>
      <c r="Q14" s="20">
        <v>-19498468</v>
      </c>
      <c r="R14" s="20">
        <v>-39098608</v>
      </c>
      <c r="S14" s="20">
        <v>-8551677</v>
      </c>
      <c r="T14" s="20">
        <v>-4304811</v>
      </c>
      <c r="U14" s="20">
        <v>-5315818</v>
      </c>
      <c r="V14" s="20">
        <v>-18172306</v>
      </c>
      <c r="W14" s="20">
        <v>-135144926</v>
      </c>
      <c r="X14" s="20">
        <v>-226524924</v>
      </c>
      <c r="Y14" s="20">
        <v>91379998</v>
      </c>
      <c r="Z14" s="21">
        <v>-40.339930982605694</v>
      </c>
      <c r="AA14" s="22">
        <v>-226524924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63320726</v>
      </c>
      <c r="D17" s="26">
        <f>SUM(D6:D16)</f>
        <v>0</v>
      </c>
      <c r="E17" s="27">
        <f t="shared" si="0"/>
        <v>-48306469</v>
      </c>
      <c r="F17" s="28">
        <f t="shared" si="0"/>
        <v>-48306469</v>
      </c>
      <c r="G17" s="28">
        <f t="shared" si="0"/>
        <v>-7177512</v>
      </c>
      <c r="H17" s="28">
        <f t="shared" si="0"/>
        <v>9691417</v>
      </c>
      <c r="I17" s="28">
        <f t="shared" si="0"/>
        <v>0</v>
      </c>
      <c r="J17" s="28">
        <f t="shared" si="0"/>
        <v>2513905</v>
      </c>
      <c r="K17" s="28">
        <f t="shared" si="0"/>
        <v>17416569</v>
      </c>
      <c r="L17" s="28">
        <f t="shared" si="0"/>
        <v>5606508</v>
      </c>
      <c r="M17" s="28">
        <f t="shared" si="0"/>
        <v>-10879472</v>
      </c>
      <c r="N17" s="28">
        <f t="shared" si="0"/>
        <v>12143605</v>
      </c>
      <c r="O17" s="28">
        <f t="shared" si="0"/>
        <v>6868604</v>
      </c>
      <c r="P17" s="28">
        <f t="shared" si="0"/>
        <v>5199993</v>
      </c>
      <c r="Q17" s="28">
        <f t="shared" si="0"/>
        <v>443972</v>
      </c>
      <c r="R17" s="28">
        <f t="shared" si="0"/>
        <v>12512569</v>
      </c>
      <c r="S17" s="28">
        <f t="shared" si="0"/>
        <v>6027575</v>
      </c>
      <c r="T17" s="28">
        <f t="shared" si="0"/>
        <v>11821630</v>
      </c>
      <c r="U17" s="28">
        <f t="shared" si="0"/>
        <v>7735899</v>
      </c>
      <c r="V17" s="28">
        <f t="shared" si="0"/>
        <v>25585104</v>
      </c>
      <c r="W17" s="28">
        <f t="shared" si="0"/>
        <v>52755183</v>
      </c>
      <c r="X17" s="28">
        <f t="shared" si="0"/>
        <v>-48306469</v>
      </c>
      <c r="Y17" s="28">
        <f t="shared" si="0"/>
        <v>101061652</v>
      </c>
      <c r="Z17" s="29">
        <f>+IF(X17&lt;&gt;0,+(Y17/X17)*100,0)</f>
        <v>-209.20935454835251</v>
      </c>
      <c r="AA17" s="30">
        <f>SUM(AA6:AA16)</f>
        <v>-48306469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-30812176</v>
      </c>
      <c r="D26" s="18"/>
      <c r="E26" s="19">
        <v>-6500000</v>
      </c>
      <c r="F26" s="20">
        <v>-6500000</v>
      </c>
      <c r="G26" s="20">
        <v>-6518600</v>
      </c>
      <c r="H26" s="20">
        <v>-7015514</v>
      </c>
      <c r="I26" s="20"/>
      <c r="J26" s="20">
        <v>-13534114</v>
      </c>
      <c r="K26" s="20">
        <v>-886126</v>
      </c>
      <c r="L26" s="20">
        <v>-369000</v>
      </c>
      <c r="M26" s="20">
        <v>-1130906</v>
      </c>
      <c r="N26" s="20">
        <v>-2386032</v>
      </c>
      <c r="O26" s="20"/>
      <c r="P26" s="20"/>
      <c r="Q26" s="20">
        <v>-372600</v>
      </c>
      <c r="R26" s="20">
        <v>-372600</v>
      </c>
      <c r="S26" s="20">
        <v>-187326</v>
      </c>
      <c r="T26" s="20">
        <v>-1000000</v>
      </c>
      <c r="U26" s="20">
        <v>-2653024</v>
      </c>
      <c r="V26" s="20">
        <v>-3840350</v>
      </c>
      <c r="W26" s="20">
        <v>-20133096</v>
      </c>
      <c r="X26" s="20">
        <v>-6500000</v>
      </c>
      <c r="Y26" s="20">
        <v>-13633096</v>
      </c>
      <c r="Z26" s="21">
        <v>209.73993846153846</v>
      </c>
      <c r="AA26" s="22">
        <v>-6500000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-30812176</v>
      </c>
      <c r="D27" s="26">
        <f>SUM(D21:D26)</f>
        <v>0</v>
      </c>
      <c r="E27" s="27">
        <f t="shared" si="1"/>
        <v>-6500000</v>
      </c>
      <c r="F27" s="28">
        <f t="shared" si="1"/>
        <v>-6500000</v>
      </c>
      <c r="G27" s="28">
        <f t="shared" si="1"/>
        <v>-6518600</v>
      </c>
      <c r="H27" s="28">
        <f t="shared" si="1"/>
        <v>-7015514</v>
      </c>
      <c r="I27" s="28">
        <f t="shared" si="1"/>
        <v>0</v>
      </c>
      <c r="J27" s="28">
        <f t="shared" si="1"/>
        <v>-13534114</v>
      </c>
      <c r="K27" s="28">
        <f t="shared" si="1"/>
        <v>-886126</v>
      </c>
      <c r="L27" s="28">
        <f t="shared" si="1"/>
        <v>-369000</v>
      </c>
      <c r="M27" s="28">
        <f t="shared" si="1"/>
        <v>-1130906</v>
      </c>
      <c r="N27" s="28">
        <f t="shared" si="1"/>
        <v>-2386032</v>
      </c>
      <c r="O27" s="28">
        <f t="shared" si="1"/>
        <v>0</v>
      </c>
      <c r="P27" s="28">
        <f t="shared" si="1"/>
        <v>0</v>
      </c>
      <c r="Q27" s="28">
        <f t="shared" si="1"/>
        <v>-372600</v>
      </c>
      <c r="R27" s="28">
        <f t="shared" si="1"/>
        <v>-372600</v>
      </c>
      <c r="S27" s="28">
        <f t="shared" si="1"/>
        <v>-187326</v>
      </c>
      <c r="T27" s="28">
        <f t="shared" si="1"/>
        <v>-1000000</v>
      </c>
      <c r="U27" s="28">
        <f t="shared" si="1"/>
        <v>-2653024</v>
      </c>
      <c r="V27" s="28">
        <f t="shared" si="1"/>
        <v>-3840350</v>
      </c>
      <c r="W27" s="28">
        <f t="shared" si="1"/>
        <v>-20133096</v>
      </c>
      <c r="X27" s="28">
        <f t="shared" si="1"/>
        <v>-6500000</v>
      </c>
      <c r="Y27" s="28">
        <f t="shared" si="1"/>
        <v>-13633096</v>
      </c>
      <c r="Z27" s="29">
        <f>+IF(X27&lt;&gt;0,+(Y27/X27)*100,0)</f>
        <v>209.73993846153846</v>
      </c>
      <c r="AA27" s="30">
        <f>SUM(AA21:AA26)</f>
        <v>-6500000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32508550</v>
      </c>
      <c r="D38" s="32">
        <f>+D17+D27+D36</f>
        <v>0</v>
      </c>
      <c r="E38" s="33">
        <f t="shared" si="3"/>
        <v>-54806469</v>
      </c>
      <c r="F38" s="2">
        <f t="shared" si="3"/>
        <v>-54806469</v>
      </c>
      <c r="G38" s="2">
        <f t="shared" si="3"/>
        <v>-13696112</v>
      </c>
      <c r="H38" s="2">
        <f t="shared" si="3"/>
        <v>2675903</v>
      </c>
      <c r="I38" s="2">
        <f t="shared" si="3"/>
        <v>0</v>
      </c>
      <c r="J38" s="2">
        <f t="shared" si="3"/>
        <v>-11020209</v>
      </c>
      <c r="K38" s="2">
        <f t="shared" si="3"/>
        <v>16530443</v>
      </c>
      <c r="L38" s="2">
        <f t="shared" si="3"/>
        <v>5237508</v>
      </c>
      <c r="M38" s="2">
        <f t="shared" si="3"/>
        <v>-12010378</v>
      </c>
      <c r="N38" s="2">
        <f t="shared" si="3"/>
        <v>9757573</v>
      </c>
      <c r="O38" s="2">
        <f t="shared" si="3"/>
        <v>6868604</v>
      </c>
      <c r="P38" s="2">
        <f t="shared" si="3"/>
        <v>5199993</v>
      </c>
      <c r="Q38" s="2">
        <f t="shared" si="3"/>
        <v>71372</v>
      </c>
      <c r="R38" s="2">
        <f t="shared" si="3"/>
        <v>12139969</v>
      </c>
      <c r="S38" s="2">
        <f t="shared" si="3"/>
        <v>5840249</v>
      </c>
      <c r="T38" s="2">
        <f t="shared" si="3"/>
        <v>10821630</v>
      </c>
      <c r="U38" s="2">
        <f t="shared" si="3"/>
        <v>5082875</v>
      </c>
      <c r="V38" s="2">
        <f t="shared" si="3"/>
        <v>21744754</v>
      </c>
      <c r="W38" s="2">
        <f t="shared" si="3"/>
        <v>32622087</v>
      </c>
      <c r="X38" s="2">
        <f t="shared" si="3"/>
        <v>-54806469</v>
      </c>
      <c r="Y38" s="2">
        <f t="shared" si="3"/>
        <v>87428556</v>
      </c>
      <c r="Z38" s="34">
        <f>+IF(X38&lt;&gt;0,+(Y38/X38)*100,0)</f>
        <v>-159.52232938049704</v>
      </c>
      <c r="AA38" s="35">
        <f>+AA17+AA27+AA36</f>
        <v>-54806469</v>
      </c>
    </row>
    <row r="39" spans="1:27" x14ac:dyDescent="0.25">
      <c r="A39" s="23" t="s">
        <v>60</v>
      </c>
      <c r="B39" s="17"/>
      <c r="C39" s="32">
        <v>437868851</v>
      </c>
      <c r="D39" s="32"/>
      <c r="E39" s="33"/>
      <c r="F39" s="2"/>
      <c r="G39" s="2">
        <v>465053982</v>
      </c>
      <c r="H39" s="2">
        <f>+G40+H60</f>
        <v>451358370</v>
      </c>
      <c r="I39" s="2">
        <f>+H40+I60</f>
        <v>454034273</v>
      </c>
      <c r="J39" s="2">
        <f>+G39</f>
        <v>465053982</v>
      </c>
      <c r="K39" s="2">
        <f>+I40+K60</f>
        <v>454034273</v>
      </c>
      <c r="L39" s="2">
        <f>+K40+L60</f>
        <v>470564716</v>
      </c>
      <c r="M39" s="2">
        <f>+L40+M60</f>
        <v>475802224</v>
      </c>
      <c r="N39" s="2">
        <f>+K39</f>
        <v>454034273</v>
      </c>
      <c r="O39" s="2">
        <f>+M40+O60</f>
        <v>463791846</v>
      </c>
      <c r="P39" s="2">
        <f>+O40+P60</f>
        <v>470660450</v>
      </c>
      <c r="Q39" s="2">
        <f>+P40+Q60</f>
        <v>475860443</v>
      </c>
      <c r="R39" s="2">
        <f>+O39</f>
        <v>463791846</v>
      </c>
      <c r="S39" s="2">
        <f>+Q40+S60</f>
        <v>475931815</v>
      </c>
      <c r="T39" s="2">
        <f>+S40+T60</f>
        <v>481772064</v>
      </c>
      <c r="U39" s="2">
        <f>+T40+U60</f>
        <v>492593694</v>
      </c>
      <c r="V39" s="2">
        <f>+S39</f>
        <v>475931815</v>
      </c>
      <c r="W39" s="2">
        <f>+G39</f>
        <v>465053982</v>
      </c>
      <c r="X39" s="2"/>
      <c r="Y39" s="2">
        <f>+W39-X39</f>
        <v>465053982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470377401</v>
      </c>
      <c r="D40" s="43">
        <f t="shared" ref="D40:AA40" si="4">+D38+D39</f>
        <v>0</v>
      </c>
      <c r="E40" s="44">
        <f t="shared" si="4"/>
        <v>-54806469</v>
      </c>
      <c r="F40" s="45">
        <f t="shared" si="4"/>
        <v>-54806469</v>
      </c>
      <c r="G40" s="45">
        <f t="shared" si="4"/>
        <v>451357870</v>
      </c>
      <c r="H40" s="45">
        <f t="shared" si="4"/>
        <v>454034273</v>
      </c>
      <c r="I40" s="45">
        <f t="shared" si="4"/>
        <v>454034273</v>
      </c>
      <c r="J40" s="45">
        <f>+I40</f>
        <v>454034273</v>
      </c>
      <c r="K40" s="45">
        <f t="shared" si="4"/>
        <v>470564716</v>
      </c>
      <c r="L40" s="45">
        <f t="shared" si="4"/>
        <v>475802224</v>
      </c>
      <c r="M40" s="45">
        <f t="shared" si="4"/>
        <v>463791846</v>
      </c>
      <c r="N40" s="45">
        <f>+M40</f>
        <v>463791846</v>
      </c>
      <c r="O40" s="45">
        <f t="shared" si="4"/>
        <v>470660450</v>
      </c>
      <c r="P40" s="45">
        <f t="shared" si="4"/>
        <v>475860443</v>
      </c>
      <c r="Q40" s="45">
        <f t="shared" si="4"/>
        <v>475931815</v>
      </c>
      <c r="R40" s="45">
        <f>+Q40</f>
        <v>475931815</v>
      </c>
      <c r="S40" s="45">
        <f t="shared" si="4"/>
        <v>481772064</v>
      </c>
      <c r="T40" s="45">
        <f t="shared" si="4"/>
        <v>492593694</v>
      </c>
      <c r="U40" s="45">
        <f t="shared" si="4"/>
        <v>497676569</v>
      </c>
      <c r="V40" s="45">
        <f>+U40</f>
        <v>497676569</v>
      </c>
      <c r="W40" s="45">
        <f>+V40</f>
        <v>497676569</v>
      </c>
      <c r="X40" s="45">
        <f t="shared" si="4"/>
        <v>-54806469</v>
      </c>
      <c r="Y40" s="45">
        <f t="shared" si="4"/>
        <v>552482538</v>
      </c>
      <c r="Z40" s="46">
        <f>+IF(X40&lt;&gt;0,+(Y40/X40)*100,0)</f>
        <v>-1008.0608148647561</v>
      </c>
      <c r="AA40" s="47">
        <f t="shared" si="4"/>
        <v>-54806469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465053982</v>
      </c>
      <c r="H60">
        <v>500</v>
      </c>
      <c r="J60">
        <v>465053982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1863501409</v>
      </c>
      <c r="F7" s="20">
        <v>1500740294</v>
      </c>
      <c r="G7" s="20">
        <v>104162506</v>
      </c>
      <c r="H7" s="20">
        <v>124234425</v>
      </c>
      <c r="I7" s="20">
        <v>116394003</v>
      </c>
      <c r="J7" s="20">
        <v>344790934</v>
      </c>
      <c r="K7" s="20">
        <v>147955120</v>
      </c>
      <c r="L7" s="20">
        <v>116655298</v>
      </c>
      <c r="M7" s="20">
        <v>97149766</v>
      </c>
      <c r="N7" s="20">
        <v>361760184</v>
      </c>
      <c r="O7" s="20">
        <v>86860989</v>
      </c>
      <c r="P7" s="20">
        <v>97765671</v>
      </c>
      <c r="Q7" s="20">
        <v>121227635</v>
      </c>
      <c r="R7" s="20">
        <v>305854295</v>
      </c>
      <c r="S7" s="20">
        <v>110933552</v>
      </c>
      <c r="T7" s="20">
        <v>117560455</v>
      </c>
      <c r="U7" s="20">
        <v>97703502</v>
      </c>
      <c r="V7" s="20">
        <v>326197509</v>
      </c>
      <c r="W7" s="20">
        <v>1338602922</v>
      </c>
      <c r="X7" s="20">
        <v>1500740294</v>
      </c>
      <c r="Y7" s="20">
        <v>-162137372</v>
      </c>
      <c r="Z7" s="21">
        <v>-10.80382612822682</v>
      </c>
      <c r="AA7" s="22">
        <v>1500740294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538434</v>
      </c>
      <c r="F8" s="20">
        <v>538434</v>
      </c>
      <c r="G8" s="20">
        <v>41100</v>
      </c>
      <c r="H8" s="20">
        <v>37819</v>
      </c>
      <c r="I8" s="20">
        <v>41216</v>
      </c>
      <c r="J8" s="20">
        <v>120135</v>
      </c>
      <c r="K8" s="20">
        <v>37727</v>
      </c>
      <c r="L8" s="20">
        <v>40597</v>
      </c>
      <c r="M8" s="20">
        <v>37635</v>
      </c>
      <c r="N8" s="20">
        <v>115959</v>
      </c>
      <c r="O8" s="20">
        <v>34873</v>
      </c>
      <c r="P8" s="20">
        <v>36151</v>
      </c>
      <c r="Q8" s="20">
        <v>150035782</v>
      </c>
      <c r="R8" s="20">
        <v>150106806</v>
      </c>
      <c r="S8" s="20">
        <v>-149979859</v>
      </c>
      <c r="T8" s="20">
        <v>26318</v>
      </c>
      <c r="U8" s="20">
        <v>22133</v>
      </c>
      <c r="V8" s="20">
        <v>-149931408</v>
      </c>
      <c r="W8" s="20">
        <v>411492</v>
      </c>
      <c r="X8" s="20">
        <v>538434</v>
      </c>
      <c r="Y8" s="20">
        <v>-126942</v>
      </c>
      <c r="Z8" s="21">
        <v>-23.576148608743132</v>
      </c>
      <c r="AA8" s="22">
        <v>538434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307376532</v>
      </c>
      <c r="F9" s="20">
        <v>307376532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307376532</v>
      </c>
      <c r="Y9" s="20">
        <v>-307376532</v>
      </c>
      <c r="Z9" s="21">
        <v>-100</v>
      </c>
      <c r="AA9" s="22">
        <v>307376532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31185567</v>
      </c>
      <c r="F10" s="20">
        <v>31185567</v>
      </c>
      <c r="G10" s="20">
        <v>10000000</v>
      </c>
      <c r="H10" s="20"/>
      <c r="I10" s="20"/>
      <c r="J10" s="20">
        <v>10000000</v>
      </c>
      <c r="K10" s="20"/>
      <c r="L10" s="20"/>
      <c r="M10" s="20">
        <v>10026000</v>
      </c>
      <c r="N10" s="20">
        <v>10026000</v>
      </c>
      <c r="O10" s="20"/>
      <c r="P10" s="20">
        <v>6000000</v>
      </c>
      <c r="Q10" s="20">
        <v>3000000</v>
      </c>
      <c r="R10" s="20">
        <v>9000000</v>
      </c>
      <c r="S10" s="20"/>
      <c r="T10" s="20"/>
      <c r="U10" s="20"/>
      <c r="V10" s="20"/>
      <c r="W10" s="20">
        <v>29026000</v>
      </c>
      <c r="X10" s="20">
        <v>31185567</v>
      </c>
      <c r="Y10" s="20">
        <v>-2159567</v>
      </c>
      <c r="Z10" s="21">
        <v>-6.9248925312148408</v>
      </c>
      <c r="AA10" s="22">
        <v>31185567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-2125656436</v>
      </c>
      <c r="F14" s="20">
        <v>-2125656436</v>
      </c>
      <c r="G14" s="20">
        <v>-198819960</v>
      </c>
      <c r="H14" s="20">
        <v>-63904276</v>
      </c>
      <c r="I14" s="20">
        <v>-62769026</v>
      </c>
      <c r="J14" s="20">
        <v>-325493262</v>
      </c>
      <c r="K14" s="20">
        <v>-55690471</v>
      </c>
      <c r="L14" s="20">
        <v>-40835138</v>
      </c>
      <c r="M14" s="20">
        <v>-136398599</v>
      </c>
      <c r="N14" s="20">
        <v>-232924208</v>
      </c>
      <c r="O14" s="20">
        <v>-42464287</v>
      </c>
      <c r="P14" s="20">
        <v>-44838269</v>
      </c>
      <c r="Q14" s="20">
        <v>-139944507</v>
      </c>
      <c r="R14" s="20">
        <v>-227247063</v>
      </c>
      <c r="S14" s="20">
        <v>-52376934</v>
      </c>
      <c r="T14" s="20">
        <v>-45290953</v>
      </c>
      <c r="U14" s="20">
        <v>-47934012</v>
      </c>
      <c r="V14" s="20">
        <v>-145601899</v>
      </c>
      <c r="W14" s="20">
        <v>-931266432</v>
      </c>
      <c r="X14" s="20">
        <v>-2125656436</v>
      </c>
      <c r="Y14" s="20">
        <v>1194390004</v>
      </c>
      <c r="Z14" s="21">
        <v>-56.189230948702573</v>
      </c>
      <c r="AA14" s="22">
        <v>-2125656436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-108033667</v>
      </c>
      <c r="F15" s="20">
        <v>-178039667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-178039667</v>
      </c>
      <c r="Y15" s="20">
        <v>178039667</v>
      </c>
      <c r="Z15" s="21">
        <v>-100</v>
      </c>
      <c r="AA15" s="22">
        <v>-178039667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-31088161</v>
      </c>
      <c r="F17" s="28">
        <f t="shared" si="0"/>
        <v>-463855276</v>
      </c>
      <c r="G17" s="28">
        <f t="shared" si="0"/>
        <v>-84616354</v>
      </c>
      <c r="H17" s="28">
        <f t="shared" si="0"/>
        <v>60367968</v>
      </c>
      <c r="I17" s="28">
        <f t="shared" si="0"/>
        <v>53666193</v>
      </c>
      <c r="J17" s="28">
        <f t="shared" si="0"/>
        <v>29417807</v>
      </c>
      <c r="K17" s="28">
        <f t="shared" si="0"/>
        <v>92302376</v>
      </c>
      <c r="L17" s="28">
        <f t="shared" si="0"/>
        <v>75860757</v>
      </c>
      <c r="M17" s="28">
        <f t="shared" si="0"/>
        <v>-29185198</v>
      </c>
      <c r="N17" s="28">
        <f t="shared" si="0"/>
        <v>138977935</v>
      </c>
      <c r="O17" s="28">
        <f t="shared" si="0"/>
        <v>44431575</v>
      </c>
      <c r="P17" s="28">
        <f t="shared" si="0"/>
        <v>58963553</v>
      </c>
      <c r="Q17" s="28">
        <f t="shared" si="0"/>
        <v>134318910</v>
      </c>
      <c r="R17" s="28">
        <f t="shared" si="0"/>
        <v>237714038</v>
      </c>
      <c r="S17" s="28">
        <f t="shared" si="0"/>
        <v>-91423241</v>
      </c>
      <c r="T17" s="28">
        <f t="shared" si="0"/>
        <v>72295820</v>
      </c>
      <c r="U17" s="28">
        <f t="shared" si="0"/>
        <v>49791623</v>
      </c>
      <c r="V17" s="28">
        <f t="shared" si="0"/>
        <v>30664202</v>
      </c>
      <c r="W17" s="28">
        <f t="shared" si="0"/>
        <v>436773982</v>
      </c>
      <c r="X17" s="28">
        <f t="shared" si="0"/>
        <v>-463855276</v>
      </c>
      <c r="Y17" s="28">
        <f t="shared" si="0"/>
        <v>900629258</v>
      </c>
      <c r="Z17" s="29">
        <f>+IF(X17&lt;&gt;0,+(Y17/X17)*100,0)</f>
        <v>-194.161693226057</v>
      </c>
      <c r="AA17" s="30">
        <f>SUM(AA6:AA16)</f>
        <v>-463855276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-26026000</v>
      </c>
      <c r="F26" s="20">
        <v>-26026000</v>
      </c>
      <c r="G26" s="20">
        <v>-1922800</v>
      </c>
      <c r="H26" s="20">
        <v>-9612593</v>
      </c>
      <c r="I26" s="20"/>
      <c r="J26" s="20">
        <v>-11535393</v>
      </c>
      <c r="K26" s="20">
        <v>-5558366</v>
      </c>
      <c r="L26" s="20">
        <v>-294047</v>
      </c>
      <c r="M26" s="20">
        <v>-10354534</v>
      </c>
      <c r="N26" s="20">
        <v>-16206947</v>
      </c>
      <c r="O26" s="20"/>
      <c r="P26" s="20">
        <v>-4127621</v>
      </c>
      <c r="Q26" s="20">
        <v>-1500000</v>
      </c>
      <c r="R26" s="20">
        <v>-5627621</v>
      </c>
      <c r="S26" s="20">
        <v>-1559435</v>
      </c>
      <c r="T26" s="20">
        <v>-41116</v>
      </c>
      <c r="U26" s="20">
        <v>-4080310</v>
      </c>
      <c r="V26" s="20">
        <v>-5680861</v>
      </c>
      <c r="W26" s="20">
        <v>-39050822</v>
      </c>
      <c r="X26" s="20">
        <v>-26026000</v>
      </c>
      <c r="Y26" s="20">
        <v>-13024822</v>
      </c>
      <c r="Z26" s="21">
        <v>50.045423806962262</v>
      </c>
      <c r="AA26" s="22">
        <v>-26026000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-26026000</v>
      </c>
      <c r="F27" s="28">
        <f t="shared" si="1"/>
        <v>-26026000</v>
      </c>
      <c r="G27" s="28">
        <f t="shared" si="1"/>
        <v>-1922800</v>
      </c>
      <c r="H27" s="28">
        <f t="shared" si="1"/>
        <v>-9612593</v>
      </c>
      <c r="I27" s="28">
        <f t="shared" si="1"/>
        <v>0</v>
      </c>
      <c r="J27" s="28">
        <f t="shared" si="1"/>
        <v>-11535393</v>
      </c>
      <c r="K27" s="28">
        <f t="shared" si="1"/>
        <v>-5558366</v>
      </c>
      <c r="L27" s="28">
        <f t="shared" si="1"/>
        <v>-294047</v>
      </c>
      <c r="M27" s="28">
        <f t="shared" si="1"/>
        <v>-10354534</v>
      </c>
      <c r="N27" s="28">
        <f t="shared" si="1"/>
        <v>-16206947</v>
      </c>
      <c r="O27" s="28">
        <f t="shared" si="1"/>
        <v>0</v>
      </c>
      <c r="P27" s="28">
        <f t="shared" si="1"/>
        <v>-4127621</v>
      </c>
      <c r="Q27" s="28">
        <f t="shared" si="1"/>
        <v>-1500000</v>
      </c>
      <c r="R27" s="28">
        <f t="shared" si="1"/>
        <v>-5627621</v>
      </c>
      <c r="S27" s="28">
        <f t="shared" si="1"/>
        <v>-1559435</v>
      </c>
      <c r="T27" s="28">
        <f t="shared" si="1"/>
        <v>-41116</v>
      </c>
      <c r="U27" s="28">
        <f t="shared" si="1"/>
        <v>-4080310</v>
      </c>
      <c r="V27" s="28">
        <f t="shared" si="1"/>
        <v>-5680861</v>
      </c>
      <c r="W27" s="28">
        <f t="shared" si="1"/>
        <v>-39050822</v>
      </c>
      <c r="X27" s="28">
        <f t="shared" si="1"/>
        <v>-26026000</v>
      </c>
      <c r="Y27" s="28">
        <f t="shared" si="1"/>
        <v>-13024822</v>
      </c>
      <c r="Z27" s="29">
        <f>+IF(X27&lt;&gt;0,+(Y27/X27)*100,0)</f>
        <v>50.045423806962262</v>
      </c>
      <c r="AA27" s="30">
        <f>SUM(AA21:AA26)</f>
        <v>-26026000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-57114161</v>
      </c>
      <c r="F38" s="2">
        <f t="shared" si="3"/>
        <v>-489881276</v>
      </c>
      <c r="G38" s="2">
        <f t="shared" si="3"/>
        <v>-86539154</v>
      </c>
      <c r="H38" s="2">
        <f t="shared" si="3"/>
        <v>50755375</v>
      </c>
      <c r="I38" s="2">
        <f t="shared" si="3"/>
        <v>53666193</v>
      </c>
      <c r="J38" s="2">
        <f t="shared" si="3"/>
        <v>17882414</v>
      </c>
      <c r="K38" s="2">
        <f t="shared" si="3"/>
        <v>86744010</v>
      </c>
      <c r="L38" s="2">
        <f t="shared" si="3"/>
        <v>75566710</v>
      </c>
      <c r="M38" s="2">
        <f t="shared" si="3"/>
        <v>-39539732</v>
      </c>
      <c r="N38" s="2">
        <f t="shared" si="3"/>
        <v>122770988</v>
      </c>
      <c r="O38" s="2">
        <f t="shared" si="3"/>
        <v>44431575</v>
      </c>
      <c r="P38" s="2">
        <f t="shared" si="3"/>
        <v>54835932</v>
      </c>
      <c r="Q38" s="2">
        <f t="shared" si="3"/>
        <v>132818910</v>
      </c>
      <c r="R38" s="2">
        <f t="shared" si="3"/>
        <v>232086417</v>
      </c>
      <c r="S38" s="2">
        <f t="shared" si="3"/>
        <v>-92982676</v>
      </c>
      <c r="T38" s="2">
        <f t="shared" si="3"/>
        <v>72254704</v>
      </c>
      <c r="U38" s="2">
        <f t="shared" si="3"/>
        <v>45711313</v>
      </c>
      <c r="V38" s="2">
        <f t="shared" si="3"/>
        <v>24983341</v>
      </c>
      <c r="W38" s="2">
        <f t="shared" si="3"/>
        <v>397723160</v>
      </c>
      <c r="X38" s="2">
        <f t="shared" si="3"/>
        <v>-489881276</v>
      </c>
      <c r="Y38" s="2">
        <f t="shared" si="3"/>
        <v>887604436</v>
      </c>
      <c r="Z38" s="34">
        <f>+IF(X38&lt;&gt;0,+(Y38/X38)*100,0)</f>
        <v>-181.18766311043905</v>
      </c>
      <c r="AA38" s="35">
        <f>+AA17+AA27+AA36</f>
        <v>-489881276</v>
      </c>
    </row>
    <row r="39" spans="1:27" x14ac:dyDescent="0.25">
      <c r="A39" s="23" t="s">
        <v>60</v>
      </c>
      <c r="B39" s="17"/>
      <c r="C39" s="32"/>
      <c r="D39" s="32"/>
      <c r="E39" s="33">
        <v>17554289</v>
      </c>
      <c r="F39" s="2">
        <v>17554289</v>
      </c>
      <c r="G39" s="2">
        <v>504589554</v>
      </c>
      <c r="H39" s="2">
        <f>+G40+H60</f>
        <v>418050400</v>
      </c>
      <c r="I39" s="2">
        <f>+H40+I60</f>
        <v>468805775</v>
      </c>
      <c r="J39" s="2">
        <f>+G39</f>
        <v>504589554</v>
      </c>
      <c r="K39" s="2">
        <f>+I40+K60</f>
        <v>522471968</v>
      </c>
      <c r="L39" s="2">
        <f>+K40+L60</f>
        <v>609215978</v>
      </c>
      <c r="M39" s="2">
        <f>+L40+M60</f>
        <v>684782688</v>
      </c>
      <c r="N39" s="2">
        <f>+K39</f>
        <v>522471968</v>
      </c>
      <c r="O39" s="2">
        <f>+M40+O60</f>
        <v>645242956</v>
      </c>
      <c r="P39" s="2">
        <f>+O40+P60</f>
        <v>689674531</v>
      </c>
      <c r="Q39" s="2">
        <f>+P40+Q60</f>
        <v>744510463</v>
      </c>
      <c r="R39" s="2">
        <f>+O39</f>
        <v>645242956</v>
      </c>
      <c r="S39" s="2">
        <f>+Q40+S60</f>
        <v>877329373</v>
      </c>
      <c r="T39" s="2">
        <f>+S40+T60</f>
        <v>784346697</v>
      </c>
      <c r="U39" s="2">
        <f>+T40+U60</f>
        <v>856601401</v>
      </c>
      <c r="V39" s="2">
        <f>+S39</f>
        <v>877329373</v>
      </c>
      <c r="W39" s="2">
        <f>+G39</f>
        <v>504589554</v>
      </c>
      <c r="X39" s="2">
        <v>17554289</v>
      </c>
      <c r="Y39" s="2">
        <f>+W39-X39</f>
        <v>487035265</v>
      </c>
      <c r="Z39" s="34">
        <f>+IF(X39&lt;&gt;0,+(Y39/X39)*100,0)</f>
        <v>2774.4516738900675</v>
      </c>
      <c r="AA39" s="35">
        <v>17554289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-39559872</v>
      </c>
      <c r="F40" s="45">
        <f t="shared" si="4"/>
        <v>-472326987</v>
      </c>
      <c r="G40" s="45">
        <f t="shared" si="4"/>
        <v>418050400</v>
      </c>
      <c r="H40" s="45">
        <f t="shared" si="4"/>
        <v>468805775</v>
      </c>
      <c r="I40" s="45">
        <f t="shared" si="4"/>
        <v>522471968</v>
      </c>
      <c r="J40" s="45">
        <f>+I40</f>
        <v>522471968</v>
      </c>
      <c r="K40" s="45">
        <f t="shared" si="4"/>
        <v>609215978</v>
      </c>
      <c r="L40" s="45">
        <f t="shared" si="4"/>
        <v>684782688</v>
      </c>
      <c r="M40" s="45">
        <f t="shared" si="4"/>
        <v>645242956</v>
      </c>
      <c r="N40" s="45">
        <f>+M40</f>
        <v>645242956</v>
      </c>
      <c r="O40" s="45">
        <f t="shared" si="4"/>
        <v>689674531</v>
      </c>
      <c r="P40" s="45">
        <f t="shared" si="4"/>
        <v>744510463</v>
      </c>
      <c r="Q40" s="45">
        <f t="shared" si="4"/>
        <v>877329373</v>
      </c>
      <c r="R40" s="45">
        <f>+Q40</f>
        <v>877329373</v>
      </c>
      <c r="S40" s="45">
        <f t="shared" si="4"/>
        <v>784346697</v>
      </c>
      <c r="T40" s="45">
        <f t="shared" si="4"/>
        <v>856601401</v>
      </c>
      <c r="U40" s="45">
        <f t="shared" si="4"/>
        <v>902312714</v>
      </c>
      <c r="V40" s="45">
        <f>+U40</f>
        <v>902312714</v>
      </c>
      <c r="W40" s="45">
        <f>+V40</f>
        <v>902312714</v>
      </c>
      <c r="X40" s="45">
        <f t="shared" si="4"/>
        <v>-472326987</v>
      </c>
      <c r="Y40" s="45">
        <f t="shared" si="4"/>
        <v>1374639701</v>
      </c>
      <c r="Z40" s="46">
        <f>+IF(X40&lt;&gt;0,+(Y40/X40)*100,0)</f>
        <v>-291.03560432383256</v>
      </c>
      <c r="AA40" s="47">
        <f t="shared" si="4"/>
        <v>-472326987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504589554</v>
      </c>
      <c r="J60">
        <v>504589554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470545091</v>
      </c>
      <c r="D7" s="18"/>
      <c r="E7" s="19">
        <v>980944809</v>
      </c>
      <c r="F7" s="20">
        <v>1068592059</v>
      </c>
      <c r="G7" s="20">
        <v>37983730</v>
      </c>
      <c r="H7" s="20">
        <v>48490591</v>
      </c>
      <c r="I7" s="20">
        <v>49135745</v>
      </c>
      <c r="J7" s="20">
        <v>135610066</v>
      </c>
      <c r="K7" s="20">
        <v>53985898</v>
      </c>
      <c r="L7" s="20">
        <v>41751558</v>
      </c>
      <c r="M7" s="20">
        <v>40567641</v>
      </c>
      <c r="N7" s="20">
        <v>136305097</v>
      </c>
      <c r="O7" s="20">
        <v>38849560</v>
      </c>
      <c r="P7" s="20">
        <v>39268121</v>
      </c>
      <c r="Q7" s="20">
        <v>39542768</v>
      </c>
      <c r="R7" s="20">
        <v>117660449</v>
      </c>
      <c r="S7" s="20">
        <v>38147853</v>
      </c>
      <c r="T7" s="20">
        <v>42596543</v>
      </c>
      <c r="U7" s="20">
        <v>38705487</v>
      </c>
      <c r="V7" s="20">
        <v>119449883</v>
      </c>
      <c r="W7" s="20">
        <v>509025495</v>
      </c>
      <c r="X7" s="20">
        <v>1068592059</v>
      </c>
      <c r="Y7" s="20">
        <v>-559566564</v>
      </c>
      <c r="Z7" s="21">
        <v>-52.364843935266414</v>
      </c>
      <c r="AA7" s="22">
        <v>1068592059</v>
      </c>
    </row>
    <row r="8" spans="1:27" x14ac:dyDescent="0.25">
      <c r="A8" s="23" t="s">
        <v>36</v>
      </c>
      <c r="B8" s="17" t="s">
        <v>32</v>
      </c>
      <c r="C8" s="18">
        <v>1088604</v>
      </c>
      <c r="D8" s="18"/>
      <c r="E8" s="19">
        <v>10083286</v>
      </c>
      <c r="F8" s="20">
        <v>15296204</v>
      </c>
      <c r="G8" s="20">
        <v>118395</v>
      </c>
      <c r="H8" s="20">
        <v>160131</v>
      </c>
      <c r="I8" s="20">
        <v>205400</v>
      </c>
      <c r="J8" s="20">
        <v>483926</v>
      </c>
      <c r="K8" s="20">
        <v>171521</v>
      </c>
      <c r="L8" s="20">
        <v>256332</v>
      </c>
      <c r="M8" s="20">
        <v>168466</v>
      </c>
      <c r="N8" s="20">
        <v>596319</v>
      </c>
      <c r="O8" s="20">
        <v>299286</v>
      </c>
      <c r="P8" s="20">
        <v>250129</v>
      </c>
      <c r="Q8" s="20">
        <v>345920</v>
      </c>
      <c r="R8" s="20">
        <v>895335</v>
      </c>
      <c r="S8" s="20">
        <v>432529</v>
      </c>
      <c r="T8" s="20">
        <v>272998</v>
      </c>
      <c r="U8" s="20">
        <v>226663</v>
      </c>
      <c r="V8" s="20">
        <v>932190</v>
      </c>
      <c r="W8" s="20">
        <v>2907770</v>
      </c>
      <c r="X8" s="20">
        <v>15296204</v>
      </c>
      <c r="Y8" s="20">
        <v>-12388434</v>
      </c>
      <c r="Z8" s="21">
        <v>-80.990250914540624</v>
      </c>
      <c r="AA8" s="22">
        <v>15296204</v>
      </c>
    </row>
    <row r="9" spans="1:27" x14ac:dyDescent="0.25">
      <c r="A9" s="23" t="s">
        <v>37</v>
      </c>
      <c r="B9" s="17" t="s">
        <v>6</v>
      </c>
      <c r="C9" s="18">
        <v>20253750</v>
      </c>
      <c r="D9" s="18"/>
      <c r="E9" s="19">
        <v>18105875</v>
      </c>
      <c r="F9" s="20">
        <v>18105875</v>
      </c>
      <c r="G9" s="20">
        <v>7544102</v>
      </c>
      <c r="H9" s="20"/>
      <c r="I9" s="20"/>
      <c r="J9" s="20">
        <v>7544102</v>
      </c>
      <c r="K9" s="20"/>
      <c r="L9" s="20"/>
      <c r="M9" s="20">
        <v>6035292</v>
      </c>
      <c r="N9" s="20">
        <v>6035292</v>
      </c>
      <c r="O9" s="20"/>
      <c r="P9" s="20"/>
      <c r="Q9" s="20"/>
      <c r="R9" s="20"/>
      <c r="S9" s="20">
        <v>4526482</v>
      </c>
      <c r="T9" s="20"/>
      <c r="U9" s="20"/>
      <c r="V9" s="20">
        <v>4526482</v>
      </c>
      <c r="W9" s="20">
        <v>18105876</v>
      </c>
      <c r="X9" s="20">
        <v>18105875</v>
      </c>
      <c r="Y9" s="20">
        <v>1</v>
      </c>
      <c r="Z9" s="21"/>
      <c r="AA9" s="22">
        <v>18105875</v>
      </c>
    </row>
    <row r="10" spans="1:27" x14ac:dyDescent="0.25">
      <c r="A10" s="23" t="s">
        <v>38</v>
      </c>
      <c r="B10" s="17" t="s">
        <v>6</v>
      </c>
      <c r="C10" s="18">
        <v>130410</v>
      </c>
      <c r="D10" s="18"/>
      <c r="E10" s="19">
        <v>10959840</v>
      </c>
      <c r="F10" s="20">
        <v>4800000</v>
      </c>
      <c r="G10" s="20">
        <v>3767984</v>
      </c>
      <c r="H10" s="20"/>
      <c r="I10" s="20"/>
      <c r="J10" s="20">
        <v>3767984</v>
      </c>
      <c r="K10" s="20"/>
      <c r="L10" s="20"/>
      <c r="M10" s="20">
        <v>1888209</v>
      </c>
      <c r="N10" s="20">
        <v>1888209</v>
      </c>
      <c r="O10" s="20"/>
      <c r="P10" s="20"/>
      <c r="Q10" s="20">
        <v>5718403</v>
      </c>
      <c r="R10" s="20">
        <v>5718403</v>
      </c>
      <c r="S10" s="20"/>
      <c r="T10" s="20"/>
      <c r="U10" s="20"/>
      <c r="V10" s="20"/>
      <c r="W10" s="20">
        <v>11374596</v>
      </c>
      <c r="X10" s="20">
        <v>4800000</v>
      </c>
      <c r="Y10" s="20">
        <v>6574596</v>
      </c>
      <c r="Z10" s="21">
        <v>136.97075000000001</v>
      </c>
      <c r="AA10" s="22">
        <v>4800000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1949700</v>
      </c>
      <c r="F11" s="20">
        <v>2424700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2424700</v>
      </c>
      <c r="Y11" s="20">
        <v>-2424700</v>
      </c>
      <c r="Z11" s="21">
        <v>-100</v>
      </c>
      <c r="AA11" s="22">
        <v>2424700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-577247447</v>
      </c>
      <c r="D14" s="18"/>
      <c r="E14" s="19">
        <v>-1076422558</v>
      </c>
      <c r="F14" s="20">
        <v>-1174100148</v>
      </c>
      <c r="G14" s="20">
        <v>-141832003</v>
      </c>
      <c r="H14" s="20">
        <v>-192457585</v>
      </c>
      <c r="I14" s="20">
        <v>-126529868</v>
      </c>
      <c r="J14" s="20">
        <v>-460819456</v>
      </c>
      <c r="K14" s="20">
        <v>-104294332</v>
      </c>
      <c r="L14" s="20">
        <v>-119173054</v>
      </c>
      <c r="M14" s="20">
        <v>-54219453</v>
      </c>
      <c r="N14" s="20">
        <v>-277686839</v>
      </c>
      <c r="O14" s="20">
        <v>-151000942</v>
      </c>
      <c r="P14" s="20">
        <v>-94564065</v>
      </c>
      <c r="Q14" s="20">
        <v>-85344338</v>
      </c>
      <c r="R14" s="20">
        <v>-330909345</v>
      </c>
      <c r="S14" s="20">
        <v>-94074934</v>
      </c>
      <c r="T14" s="20">
        <v>-92498827</v>
      </c>
      <c r="U14" s="20">
        <v>-104442741</v>
      </c>
      <c r="V14" s="20">
        <v>-291016502</v>
      </c>
      <c r="W14" s="20">
        <v>-1360432142</v>
      </c>
      <c r="X14" s="20">
        <v>-1174100148</v>
      </c>
      <c r="Y14" s="20">
        <v>-186331994</v>
      </c>
      <c r="Z14" s="21">
        <v>15.870195938345116</v>
      </c>
      <c r="AA14" s="22">
        <v>-1174100148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-38636846</v>
      </c>
      <c r="Y15" s="20">
        <v>38636846</v>
      </c>
      <c r="Z15" s="21">
        <v>-100</v>
      </c>
      <c r="AA15" s="22">
        <v>-38636846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-85229592</v>
      </c>
      <c r="D17" s="26">
        <f>SUM(D6:D16)</f>
        <v>0</v>
      </c>
      <c r="E17" s="27">
        <f t="shared" si="0"/>
        <v>-93015894</v>
      </c>
      <c r="F17" s="28">
        <f t="shared" si="0"/>
        <v>-103518156</v>
      </c>
      <c r="G17" s="28">
        <f t="shared" si="0"/>
        <v>-92417792</v>
      </c>
      <c r="H17" s="28">
        <f t="shared" si="0"/>
        <v>-143806863</v>
      </c>
      <c r="I17" s="28">
        <f t="shared" si="0"/>
        <v>-77188723</v>
      </c>
      <c r="J17" s="28">
        <f t="shared" si="0"/>
        <v>-313413378</v>
      </c>
      <c r="K17" s="28">
        <f t="shared" si="0"/>
        <v>-50136913</v>
      </c>
      <c r="L17" s="28">
        <f t="shared" si="0"/>
        <v>-77165164</v>
      </c>
      <c r="M17" s="28">
        <f t="shared" si="0"/>
        <v>-5559845</v>
      </c>
      <c r="N17" s="28">
        <f t="shared" si="0"/>
        <v>-132861922</v>
      </c>
      <c r="O17" s="28">
        <f t="shared" si="0"/>
        <v>-111852096</v>
      </c>
      <c r="P17" s="28">
        <f t="shared" si="0"/>
        <v>-55045815</v>
      </c>
      <c r="Q17" s="28">
        <f t="shared" si="0"/>
        <v>-39737247</v>
      </c>
      <c r="R17" s="28">
        <f t="shared" si="0"/>
        <v>-206635158</v>
      </c>
      <c r="S17" s="28">
        <f t="shared" si="0"/>
        <v>-50968070</v>
      </c>
      <c r="T17" s="28">
        <f t="shared" si="0"/>
        <v>-49629286</v>
      </c>
      <c r="U17" s="28">
        <f t="shared" si="0"/>
        <v>-65510591</v>
      </c>
      <c r="V17" s="28">
        <f t="shared" si="0"/>
        <v>-166107947</v>
      </c>
      <c r="W17" s="28">
        <f t="shared" si="0"/>
        <v>-819018405</v>
      </c>
      <c r="X17" s="28">
        <f t="shared" si="0"/>
        <v>-103518156</v>
      </c>
      <c r="Y17" s="28">
        <f t="shared" si="0"/>
        <v>-715500249</v>
      </c>
      <c r="Z17" s="29">
        <f>+IF(X17&lt;&gt;0,+(Y17/X17)*100,0)</f>
        <v>691.18334082380682</v>
      </c>
      <c r="AA17" s="30">
        <f>SUM(AA6:AA16)</f>
        <v>-103518156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-36204275</v>
      </c>
      <c r="D26" s="18"/>
      <c r="E26" s="19">
        <v>-33919254</v>
      </c>
      <c r="F26" s="20">
        <v>-48028118</v>
      </c>
      <c r="G26" s="20">
        <v>-3900104</v>
      </c>
      <c r="H26" s="20">
        <v>-5733101</v>
      </c>
      <c r="I26" s="20">
        <v>-15583561</v>
      </c>
      <c r="J26" s="20">
        <v>-25216766</v>
      </c>
      <c r="K26" s="20">
        <v>-356730</v>
      </c>
      <c r="L26" s="20">
        <v>-604572</v>
      </c>
      <c r="M26" s="20">
        <v>-6448750</v>
      </c>
      <c r="N26" s="20">
        <v>-7410052</v>
      </c>
      <c r="O26" s="20"/>
      <c r="P26" s="20">
        <v>-4594796</v>
      </c>
      <c r="Q26" s="20">
        <v>-1070649</v>
      </c>
      <c r="R26" s="20">
        <v>-5665445</v>
      </c>
      <c r="S26" s="20">
        <v>-2802402</v>
      </c>
      <c r="T26" s="20"/>
      <c r="U26" s="20">
        <v>-698391</v>
      </c>
      <c r="V26" s="20">
        <v>-3500793</v>
      </c>
      <c r="W26" s="20">
        <v>-41793056</v>
      </c>
      <c r="X26" s="20">
        <v>-48028118</v>
      </c>
      <c r="Y26" s="20">
        <v>6235062</v>
      </c>
      <c r="Z26" s="21">
        <v>-12.982107689499722</v>
      </c>
      <c r="AA26" s="22">
        <v>-48028118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-36204275</v>
      </c>
      <c r="D27" s="26">
        <f>SUM(D21:D26)</f>
        <v>0</v>
      </c>
      <c r="E27" s="27">
        <f t="shared" si="1"/>
        <v>-33919254</v>
      </c>
      <c r="F27" s="28">
        <f t="shared" si="1"/>
        <v>-48028118</v>
      </c>
      <c r="G27" s="28">
        <f t="shared" si="1"/>
        <v>-3900104</v>
      </c>
      <c r="H27" s="28">
        <f t="shared" si="1"/>
        <v>-5733101</v>
      </c>
      <c r="I27" s="28">
        <f t="shared" si="1"/>
        <v>-15583561</v>
      </c>
      <c r="J27" s="28">
        <f t="shared" si="1"/>
        <v>-25216766</v>
      </c>
      <c r="K27" s="28">
        <f t="shared" si="1"/>
        <v>-356730</v>
      </c>
      <c r="L27" s="28">
        <f t="shared" si="1"/>
        <v>-604572</v>
      </c>
      <c r="M27" s="28">
        <f t="shared" si="1"/>
        <v>-6448750</v>
      </c>
      <c r="N27" s="28">
        <f t="shared" si="1"/>
        <v>-7410052</v>
      </c>
      <c r="O27" s="28">
        <f t="shared" si="1"/>
        <v>0</v>
      </c>
      <c r="P27" s="28">
        <f t="shared" si="1"/>
        <v>-4594796</v>
      </c>
      <c r="Q27" s="28">
        <f t="shared" si="1"/>
        <v>-1070649</v>
      </c>
      <c r="R27" s="28">
        <f t="shared" si="1"/>
        <v>-5665445</v>
      </c>
      <c r="S27" s="28">
        <f t="shared" si="1"/>
        <v>-2802402</v>
      </c>
      <c r="T27" s="28">
        <f t="shared" si="1"/>
        <v>0</v>
      </c>
      <c r="U27" s="28">
        <f t="shared" si="1"/>
        <v>-698391</v>
      </c>
      <c r="V27" s="28">
        <f t="shared" si="1"/>
        <v>-3500793</v>
      </c>
      <c r="W27" s="28">
        <f t="shared" si="1"/>
        <v>-41793056</v>
      </c>
      <c r="X27" s="28">
        <f t="shared" si="1"/>
        <v>-48028118</v>
      </c>
      <c r="Y27" s="28">
        <f t="shared" si="1"/>
        <v>6235062</v>
      </c>
      <c r="Z27" s="29">
        <f>+IF(X27&lt;&gt;0,+(Y27/X27)*100,0)</f>
        <v>-12.982107689499722</v>
      </c>
      <c r="AA27" s="30">
        <f>SUM(AA21:AA26)</f>
        <v>-48028118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-121433867</v>
      </c>
      <c r="D38" s="32">
        <f>+D17+D27+D36</f>
        <v>0</v>
      </c>
      <c r="E38" s="33">
        <f t="shared" si="3"/>
        <v>-126935148</v>
      </c>
      <c r="F38" s="2">
        <f t="shared" si="3"/>
        <v>-151546274</v>
      </c>
      <c r="G38" s="2">
        <f t="shared" si="3"/>
        <v>-96317896</v>
      </c>
      <c r="H38" s="2">
        <f t="shared" si="3"/>
        <v>-149539964</v>
      </c>
      <c r="I38" s="2">
        <f t="shared" si="3"/>
        <v>-92772284</v>
      </c>
      <c r="J38" s="2">
        <f t="shared" si="3"/>
        <v>-338630144</v>
      </c>
      <c r="K38" s="2">
        <f t="shared" si="3"/>
        <v>-50493643</v>
      </c>
      <c r="L38" s="2">
        <f t="shared" si="3"/>
        <v>-77769736</v>
      </c>
      <c r="M38" s="2">
        <f t="shared" si="3"/>
        <v>-12008595</v>
      </c>
      <c r="N38" s="2">
        <f t="shared" si="3"/>
        <v>-140271974</v>
      </c>
      <c r="O38" s="2">
        <f t="shared" si="3"/>
        <v>-111852096</v>
      </c>
      <c r="P38" s="2">
        <f t="shared" si="3"/>
        <v>-59640611</v>
      </c>
      <c r="Q38" s="2">
        <f t="shared" si="3"/>
        <v>-40807896</v>
      </c>
      <c r="R38" s="2">
        <f t="shared" si="3"/>
        <v>-212300603</v>
      </c>
      <c r="S38" s="2">
        <f t="shared" si="3"/>
        <v>-53770472</v>
      </c>
      <c r="T38" s="2">
        <f t="shared" si="3"/>
        <v>-49629286</v>
      </c>
      <c r="U38" s="2">
        <f t="shared" si="3"/>
        <v>-66208982</v>
      </c>
      <c r="V38" s="2">
        <f t="shared" si="3"/>
        <v>-169608740</v>
      </c>
      <c r="W38" s="2">
        <f t="shared" si="3"/>
        <v>-860811461</v>
      </c>
      <c r="X38" s="2">
        <f t="shared" si="3"/>
        <v>-151546274</v>
      </c>
      <c r="Y38" s="2">
        <f t="shared" si="3"/>
        <v>-709265187</v>
      </c>
      <c r="Z38" s="34">
        <f>+IF(X38&lt;&gt;0,+(Y38/X38)*100,0)</f>
        <v>468.01888840896214</v>
      </c>
      <c r="AA38" s="35">
        <f>+AA17+AA27+AA36</f>
        <v>-151546274</v>
      </c>
    </row>
    <row r="39" spans="1:27" x14ac:dyDescent="0.25">
      <c r="A39" s="23" t="s">
        <v>60</v>
      </c>
      <c r="B39" s="17"/>
      <c r="C39" s="32">
        <v>-1644541290</v>
      </c>
      <c r="D39" s="32"/>
      <c r="E39" s="33"/>
      <c r="F39" s="2"/>
      <c r="G39" s="2">
        <v>-2006226340</v>
      </c>
      <c r="H39" s="2">
        <f>+G40+H60</f>
        <v>-2102867918</v>
      </c>
      <c r="I39" s="2">
        <f>+H40+I60</f>
        <v>-2252407882</v>
      </c>
      <c r="J39" s="2">
        <f>+G39</f>
        <v>-2006226340</v>
      </c>
      <c r="K39" s="2">
        <f>+I40+K60</f>
        <v>-2345180166</v>
      </c>
      <c r="L39" s="2">
        <f>+K40+L60</f>
        <v>-2395673809</v>
      </c>
      <c r="M39" s="2">
        <f>+L40+M60</f>
        <v>-2473443545</v>
      </c>
      <c r="N39" s="2">
        <f>+K39</f>
        <v>-2345180166</v>
      </c>
      <c r="O39" s="2">
        <f>+M40+O60</f>
        <v>-2485452140</v>
      </c>
      <c r="P39" s="2">
        <f>+O40+P60</f>
        <v>-2597304236</v>
      </c>
      <c r="Q39" s="2">
        <f>+P40+Q60</f>
        <v>-2656944847</v>
      </c>
      <c r="R39" s="2">
        <f>+O39</f>
        <v>-2485452140</v>
      </c>
      <c r="S39" s="2">
        <f>+Q40+S60</f>
        <v>-2697752743</v>
      </c>
      <c r="T39" s="2">
        <f>+S40+T60</f>
        <v>-2751523215</v>
      </c>
      <c r="U39" s="2">
        <f>+T40+U60</f>
        <v>-2801152501</v>
      </c>
      <c r="V39" s="2">
        <f>+S39</f>
        <v>-2697752743</v>
      </c>
      <c r="W39" s="2">
        <f>+G39</f>
        <v>-2006226340</v>
      </c>
      <c r="X39" s="2"/>
      <c r="Y39" s="2">
        <f>+W39-X39</f>
        <v>-2006226340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-1765975157</v>
      </c>
      <c r="D40" s="43">
        <f t="shared" ref="D40:AA40" si="4">+D38+D39</f>
        <v>0</v>
      </c>
      <c r="E40" s="44">
        <f t="shared" si="4"/>
        <v>-126935148</v>
      </c>
      <c r="F40" s="45">
        <f t="shared" si="4"/>
        <v>-151546274</v>
      </c>
      <c r="G40" s="45">
        <f t="shared" si="4"/>
        <v>-2102544236</v>
      </c>
      <c r="H40" s="45">
        <f t="shared" si="4"/>
        <v>-2252407882</v>
      </c>
      <c r="I40" s="45">
        <f t="shared" si="4"/>
        <v>-2345180166</v>
      </c>
      <c r="J40" s="45">
        <f>+I40</f>
        <v>-2345180166</v>
      </c>
      <c r="K40" s="45">
        <f t="shared" si="4"/>
        <v>-2395673809</v>
      </c>
      <c r="L40" s="45">
        <f t="shared" si="4"/>
        <v>-2473443545</v>
      </c>
      <c r="M40" s="45">
        <f t="shared" si="4"/>
        <v>-2485452140</v>
      </c>
      <c r="N40" s="45">
        <f>+M40</f>
        <v>-2485452140</v>
      </c>
      <c r="O40" s="45">
        <f t="shared" si="4"/>
        <v>-2597304236</v>
      </c>
      <c r="P40" s="45">
        <f t="shared" si="4"/>
        <v>-2656944847</v>
      </c>
      <c r="Q40" s="45">
        <f t="shared" si="4"/>
        <v>-2697752743</v>
      </c>
      <c r="R40" s="45">
        <f>+Q40</f>
        <v>-2697752743</v>
      </c>
      <c r="S40" s="45">
        <f t="shared" si="4"/>
        <v>-2751523215</v>
      </c>
      <c r="T40" s="45">
        <f t="shared" si="4"/>
        <v>-2801152501</v>
      </c>
      <c r="U40" s="45">
        <f t="shared" si="4"/>
        <v>-2867361483</v>
      </c>
      <c r="V40" s="45">
        <f>+U40</f>
        <v>-2867361483</v>
      </c>
      <c r="W40" s="45">
        <f>+V40</f>
        <v>-2867361483</v>
      </c>
      <c r="X40" s="45">
        <f t="shared" si="4"/>
        <v>-151546274</v>
      </c>
      <c r="Y40" s="45">
        <f t="shared" si="4"/>
        <v>-2715491527</v>
      </c>
      <c r="Z40" s="46">
        <f>+IF(X40&lt;&gt;0,+(Y40/X40)*100,0)</f>
        <v>1791.8563454750463</v>
      </c>
      <c r="AA40" s="47">
        <f t="shared" si="4"/>
        <v>-151546274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-2006226340</v>
      </c>
      <c r="H60">
        <v>-323682</v>
      </c>
      <c r="J60">
        <v>-2006226340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73896401</v>
      </c>
      <c r="D7" s="18"/>
      <c r="E7" s="19">
        <v>60068299</v>
      </c>
      <c r="F7" s="20">
        <v>48486770</v>
      </c>
      <c r="G7" s="20">
        <v>982631</v>
      </c>
      <c r="H7" s="20">
        <v>6140296</v>
      </c>
      <c r="I7" s="20">
        <v>4201639</v>
      </c>
      <c r="J7" s="20">
        <v>11324566</v>
      </c>
      <c r="K7" s="20">
        <v>7691818</v>
      </c>
      <c r="L7" s="20">
        <v>6403047</v>
      </c>
      <c r="M7" s="20">
        <v>5919305</v>
      </c>
      <c r="N7" s="20">
        <v>20014170</v>
      </c>
      <c r="O7" s="20">
        <v>6133763</v>
      </c>
      <c r="P7" s="20">
        <v>5253454</v>
      </c>
      <c r="Q7" s="20">
        <v>4057052</v>
      </c>
      <c r="R7" s="20">
        <v>15444269</v>
      </c>
      <c r="S7" s="20">
        <v>3094074</v>
      </c>
      <c r="T7" s="20">
        <v>8186118</v>
      </c>
      <c r="U7" s="20">
        <v>8186118</v>
      </c>
      <c r="V7" s="20">
        <v>19466310</v>
      </c>
      <c r="W7" s="20">
        <v>66249315</v>
      </c>
      <c r="X7" s="20">
        <v>48486770</v>
      </c>
      <c r="Y7" s="20">
        <v>17762545</v>
      </c>
      <c r="Z7" s="21">
        <v>36.633797219323952</v>
      </c>
      <c r="AA7" s="22">
        <v>48486770</v>
      </c>
    </row>
    <row r="8" spans="1:27" x14ac:dyDescent="0.25">
      <c r="A8" s="23" t="s">
        <v>36</v>
      </c>
      <c r="B8" s="17" t="s">
        <v>32</v>
      </c>
      <c r="C8" s="18">
        <v>113432</v>
      </c>
      <c r="D8" s="18"/>
      <c r="E8" s="19">
        <v>1865220</v>
      </c>
      <c r="F8" s="20">
        <v>65220</v>
      </c>
      <c r="G8" s="20"/>
      <c r="H8" s="20">
        <v>4485</v>
      </c>
      <c r="I8" s="20"/>
      <c r="J8" s="20">
        <v>4485</v>
      </c>
      <c r="K8" s="20">
        <v>7063</v>
      </c>
      <c r="L8" s="20">
        <v>26753</v>
      </c>
      <c r="M8" s="20">
        <v>3025</v>
      </c>
      <c r="N8" s="20">
        <v>36841</v>
      </c>
      <c r="O8" s="20">
        <v>9207</v>
      </c>
      <c r="P8" s="20">
        <v>8880</v>
      </c>
      <c r="Q8" s="20">
        <v>34579</v>
      </c>
      <c r="R8" s="20">
        <v>52666</v>
      </c>
      <c r="S8" s="20">
        <v>14463</v>
      </c>
      <c r="T8" s="20">
        <v>8029</v>
      </c>
      <c r="U8" s="20">
        <v>8029</v>
      </c>
      <c r="V8" s="20">
        <v>30521</v>
      </c>
      <c r="W8" s="20">
        <v>124513</v>
      </c>
      <c r="X8" s="20">
        <v>65220</v>
      </c>
      <c r="Y8" s="20">
        <v>59293</v>
      </c>
      <c r="Z8" s="21">
        <v>90.912296841459678</v>
      </c>
      <c r="AA8" s="22">
        <v>65220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3335000</v>
      </c>
      <c r="D10" s="18"/>
      <c r="E10" s="19"/>
      <c r="F10" s="20"/>
      <c r="G10" s="20"/>
      <c r="H10" s="20"/>
      <c r="I10" s="20"/>
      <c r="J10" s="20"/>
      <c r="K10" s="20">
        <v>139477</v>
      </c>
      <c r="L10" s="20">
        <v>100356</v>
      </c>
      <c r="M10" s="20">
        <v>100382</v>
      </c>
      <c r="N10" s="20">
        <v>340215</v>
      </c>
      <c r="O10" s="20">
        <v>77081</v>
      </c>
      <c r="P10" s="20">
        <v>46960</v>
      </c>
      <c r="Q10" s="20">
        <v>68520</v>
      </c>
      <c r="R10" s="20">
        <v>192561</v>
      </c>
      <c r="S10" s="20">
        <v>49306</v>
      </c>
      <c r="T10" s="20">
        <v>58023</v>
      </c>
      <c r="U10" s="20">
        <v>58023</v>
      </c>
      <c r="V10" s="20">
        <v>165352</v>
      </c>
      <c r="W10" s="20">
        <v>698128</v>
      </c>
      <c r="X10" s="20"/>
      <c r="Y10" s="20">
        <v>698128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7412680</v>
      </c>
      <c r="G11" s="20"/>
      <c r="H11" s="20">
        <v>267837</v>
      </c>
      <c r="I11" s="20"/>
      <c r="J11" s="20">
        <v>267837</v>
      </c>
      <c r="K11" s="20">
        <v>24912</v>
      </c>
      <c r="L11" s="20">
        <v>152785</v>
      </c>
      <c r="M11" s="20">
        <v>131138</v>
      </c>
      <c r="N11" s="20">
        <v>308835</v>
      </c>
      <c r="O11" s="20">
        <v>180778</v>
      </c>
      <c r="P11" s="20">
        <v>102822</v>
      </c>
      <c r="Q11" s="20">
        <v>91234</v>
      </c>
      <c r="R11" s="20">
        <v>374834</v>
      </c>
      <c r="S11" s="20">
        <v>-70308</v>
      </c>
      <c r="T11" s="20">
        <v>95181</v>
      </c>
      <c r="U11" s="20">
        <v>95181</v>
      </c>
      <c r="V11" s="20">
        <v>120054</v>
      </c>
      <c r="W11" s="20">
        <v>1071560</v>
      </c>
      <c r="X11" s="20">
        <v>7412680</v>
      </c>
      <c r="Y11" s="20">
        <v>-6341120</v>
      </c>
      <c r="Z11" s="21">
        <v>-85.544229617358369</v>
      </c>
      <c r="AA11" s="22">
        <v>7412680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-24937131</v>
      </c>
      <c r="D14" s="18"/>
      <c r="E14" s="19">
        <v>-123591984</v>
      </c>
      <c r="F14" s="20">
        <v>-110747934</v>
      </c>
      <c r="G14" s="20">
        <v>-12697980</v>
      </c>
      <c r="H14" s="20">
        <v>-1611604</v>
      </c>
      <c r="I14" s="20">
        <v>814082</v>
      </c>
      <c r="J14" s="20">
        <v>-13495502</v>
      </c>
      <c r="K14" s="20">
        <v>-2666968</v>
      </c>
      <c r="L14" s="20">
        <v>-705424</v>
      </c>
      <c r="M14" s="20">
        <v>-7823188</v>
      </c>
      <c r="N14" s="20">
        <v>-11195580</v>
      </c>
      <c r="O14" s="20">
        <v>-695689</v>
      </c>
      <c r="P14" s="20">
        <v>-308777</v>
      </c>
      <c r="Q14" s="20">
        <v>-4888521</v>
      </c>
      <c r="R14" s="20">
        <v>-5892987</v>
      </c>
      <c r="S14" s="20">
        <v>-555101</v>
      </c>
      <c r="T14" s="20">
        <v>543264</v>
      </c>
      <c r="U14" s="20">
        <v>543264</v>
      </c>
      <c r="V14" s="20">
        <v>531427</v>
      </c>
      <c r="W14" s="20">
        <v>-30052642</v>
      </c>
      <c r="X14" s="20">
        <v>-110747934</v>
      </c>
      <c r="Y14" s="20">
        <v>80695292</v>
      </c>
      <c r="Z14" s="21">
        <v>-72.863925389344047</v>
      </c>
      <c r="AA14" s="22">
        <v>-110747934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52407702</v>
      </c>
      <c r="D17" s="26">
        <f>SUM(D6:D16)</f>
        <v>0</v>
      </c>
      <c r="E17" s="27">
        <f t="shared" si="0"/>
        <v>-61658465</v>
      </c>
      <c r="F17" s="28">
        <f t="shared" si="0"/>
        <v>-54783264</v>
      </c>
      <c r="G17" s="28">
        <f t="shared" si="0"/>
        <v>-11715349</v>
      </c>
      <c r="H17" s="28">
        <f t="shared" si="0"/>
        <v>4801014</v>
      </c>
      <c r="I17" s="28">
        <f t="shared" si="0"/>
        <v>5015721</v>
      </c>
      <c r="J17" s="28">
        <f t="shared" si="0"/>
        <v>-1898614</v>
      </c>
      <c r="K17" s="28">
        <f t="shared" si="0"/>
        <v>5196302</v>
      </c>
      <c r="L17" s="28">
        <f t="shared" si="0"/>
        <v>5977517</v>
      </c>
      <c r="M17" s="28">
        <f t="shared" si="0"/>
        <v>-1669338</v>
      </c>
      <c r="N17" s="28">
        <f t="shared" si="0"/>
        <v>9504481</v>
      </c>
      <c r="O17" s="28">
        <f t="shared" si="0"/>
        <v>5705140</v>
      </c>
      <c r="P17" s="28">
        <f t="shared" si="0"/>
        <v>5103339</v>
      </c>
      <c r="Q17" s="28">
        <f t="shared" si="0"/>
        <v>-637136</v>
      </c>
      <c r="R17" s="28">
        <f t="shared" si="0"/>
        <v>10171343</v>
      </c>
      <c r="S17" s="28">
        <f t="shared" si="0"/>
        <v>2532434</v>
      </c>
      <c r="T17" s="28">
        <f t="shared" si="0"/>
        <v>8890615</v>
      </c>
      <c r="U17" s="28">
        <f t="shared" si="0"/>
        <v>8890615</v>
      </c>
      <c r="V17" s="28">
        <f t="shared" si="0"/>
        <v>20313664</v>
      </c>
      <c r="W17" s="28">
        <f t="shared" si="0"/>
        <v>38090874</v>
      </c>
      <c r="X17" s="28">
        <f t="shared" si="0"/>
        <v>-54783264</v>
      </c>
      <c r="Y17" s="28">
        <f t="shared" si="0"/>
        <v>92874138</v>
      </c>
      <c r="Z17" s="29">
        <f>+IF(X17&lt;&gt;0,+(Y17/X17)*100,0)</f>
        <v>-169.53012876341214</v>
      </c>
      <c r="AA17" s="30">
        <f>SUM(AA6:AA16)</f>
        <v>-54783264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-1276411</v>
      </c>
      <c r="D26" s="18"/>
      <c r="E26" s="19"/>
      <c r="F26" s="20"/>
      <c r="G26" s="20">
        <v>-2135875</v>
      </c>
      <c r="H26" s="20"/>
      <c r="I26" s="20"/>
      <c r="J26" s="20">
        <v>-2135875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-2135875</v>
      </c>
      <c r="X26" s="20"/>
      <c r="Y26" s="20">
        <v>-2135875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-1276411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-2135875</v>
      </c>
      <c r="H27" s="28">
        <f t="shared" si="1"/>
        <v>0</v>
      </c>
      <c r="I27" s="28">
        <f t="shared" si="1"/>
        <v>0</v>
      </c>
      <c r="J27" s="28">
        <f t="shared" si="1"/>
        <v>-2135875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-2135875</v>
      </c>
      <c r="X27" s="28">
        <f t="shared" si="1"/>
        <v>0</v>
      </c>
      <c r="Y27" s="28">
        <f t="shared" si="1"/>
        <v>-2135875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51131291</v>
      </c>
      <c r="D38" s="32">
        <f>+D17+D27+D36</f>
        <v>0</v>
      </c>
      <c r="E38" s="33">
        <f t="shared" si="3"/>
        <v>-61658465</v>
      </c>
      <c r="F38" s="2">
        <f t="shared" si="3"/>
        <v>-54783264</v>
      </c>
      <c r="G38" s="2">
        <f t="shared" si="3"/>
        <v>-13851224</v>
      </c>
      <c r="H38" s="2">
        <f t="shared" si="3"/>
        <v>4801014</v>
      </c>
      <c r="I38" s="2">
        <f t="shared" si="3"/>
        <v>5015721</v>
      </c>
      <c r="J38" s="2">
        <f t="shared" si="3"/>
        <v>-4034489</v>
      </c>
      <c r="K38" s="2">
        <f t="shared" si="3"/>
        <v>5196302</v>
      </c>
      <c r="L38" s="2">
        <f t="shared" si="3"/>
        <v>5977517</v>
      </c>
      <c r="M38" s="2">
        <f t="shared" si="3"/>
        <v>-1669338</v>
      </c>
      <c r="N38" s="2">
        <f t="shared" si="3"/>
        <v>9504481</v>
      </c>
      <c r="O38" s="2">
        <f t="shared" si="3"/>
        <v>5705140</v>
      </c>
      <c r="P38" s="2">
        <f t="shared" si="3"/>
        <v>5103339</v>
      </c>
      <c r="Q38" s="2">
        <f t="shared" si="3"/>
        <v>-637136</v>
      </c>
      <c r="R38" s="2">
        <f t="shared" si="3"/>
        <v>10171343</v>
      </c>
      <c r="S38" s="2">
        <f t="shared" si="3"/>
        <v>2532434</v>
      </c>
      <c r="T38" s="2">
        <f t="shared" si="3"/>
        <v>8890615</v>
      </c>
      <c r="U38" s="2">
        <f t="shared" si="3"/>
        <v>8890615</v>
      </c>
      <c r="V38" s="2">
        <f t="shared" si="3"/>
        <v>20313664</v>
      </c>
      <c r="W38" s="2">
        <f t="shared" si="3"/>
        <v>35954999</v>
      </c>
      <c r="X38" s="2">
        <f t="shared" si="3"/>
        <v>-54783264</v>
      </c>
      <c r="Y38" s="2">
        <f t="shared" si="3"/>
        <v>90738263</v>
      </c>
      <c r="Z38" s="34">
        <f>+IF(X38&lt;&gt;0,+(Y38/X38)*100,0)</f>
        <v>-165.63135595571669</v>
      </c>
      <c r="AA38" s="35">
        <f>+AA17+AA27+AA36</f>
        <v>-54783264</v>
      </c>
    </row>
    <row r="39" spans="1:27" x14ac:dyDescent="0.25">
      <c r="A39" s="23" t="s">
        <v>60</v>
      </c>
      <c r="B39" s="17"/>
      <c r="C39" s="32">
        <v>147900466</v>
      </c>
      <c r="D39" s="32"/>
      <c r="E39" s="33"/>
      <c r="F39" s="2"/>
      <c r="G39" s="2">
        <v>195688042</v>
      </c>
      <c r="H39" s="2">
        <f>+G40+H60</f>
        <v>181836818</v>
      </c>
      <c r="I39" s="2">
        <f>+H40+I60</f>
        <v>186637832</v>
      </c>
      <c r="J39" s="2">
        <f>+G39</f>
        <v>195688042</v>
      </c>
      <c r="K39" s="2">
        <f>+I40+K60</f>
        <v>191653553</v>
      </c>
      <c r="L39" s="2">
        <f>+K40+L60</f>
        <v>196849855</v>
      </c>
      <c r="M39" s="2">
        <f>+L40+M60</f>
        <v>202827372</v>
      </c>
      <c r="N39" s="2">
        <f>+K39</f>
        <v>191653553</v>
      </c>
      <c r="O39" s="2">
        <f>+M40+O60</f>
        <v>201158034</v>
      </c>
      <c r="P39" s="2">
        <f>+O40+P60</f>
        <v>206863174</v>
      </c>
      <c r="Q39" s="2">
        <f>+P40+Q60</f>
        <v>211966513</v>
      </c>
      <c r="R39" s="2">
        <f>+O39</f>
        <v>201158034</v>
      </c>
      <c r="S39" s="2">
        <f>+Q40+S60</f>
        <v>211329377</v>
      </c>
      <c r="T39" s="2">
        <f>+S40+T60</f>
        <v>213861811</v>
      </c>
      <c r="U39" s="2">
        <f>+T40+U60</f>
        <v>222752426</v>
      </c>
      <c r="V39" s="2">
        <f>+S39</f>
        <v>211329377</v>
      </c>
      <c r="W39" s="2">
        <f>+G39</f>
        <v>195688042</v>
      </c>
      <c r="X39" s="2"/>
      <c r="Y39" s="2">
        <f>+W39-X39</f>
        <v>195688042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199031757</v>
      </c>
      <c r="D40" s="43">
        <f t="shared" ref="D40:AA40" si="4">+D38+D39</f>
        <v>0</v>
      </c>
      <c r="E40" s="44">
        <f t="shared" si="4"/>
        <v>-61658465</v>
      </c>
      <c r="F40" s="45">
        <f t="shared" si="4"/>
        <v>-54783264</v>
      </c>
      <c r="G40" s="45">
        <f t="shared" si="4"/>
        <v>181836818</v>
      </c>
      <c r="H40" s="45">
        <f t="shared" si="4"/>
        <v>186637832</v>
      </c>
      <c r="I40" s="45">
        <f t="shared" si="4"/>
        <v>191653553</v>
      </c>
      <c r="J40" s="45">
        <f>+I40</f>
        <v>191653553</v>
      </c>
      <c r="K40" s="45">
        <f t="shared" si="4"/>
        <v>196849855</v>
      </c>
      <c r="L40" s="45">
        <f t="shared" si="4"/>
        <v>202827372</v>
      </c>
      <c r="M40" s="45">
        <f t="shared" si="4"/>
        <v>201158034</v>
      </c>
      <c r="N40" s="45">
        <f>+M40</f>
        <v>201158034</v>
      </c>
      <c r="O40" s="45">
        <f t="shared" si="4"/>
        <v>206863174</v>
      </c>
      <c r="P40" s="45">
        <f t="shared" si="4"/>
        <v>211966513</v>
      </c>
      <c r="Q40" s="45">
        <f t="shared" si="4"/>
        <v>211329377</v>
      </c>
      <c r="R40" s="45">
        <f>+Q40</f>
        <v>211329377</v>
      </c>
      <c r="S40" s="45">
        <f t="shared" si="4"/>
        <v>213861811</v>
      </c>
      <c r="T40" s="45">
        <f t="shared" si="4"/>
        <v>222752426</v>
      </c>
      <c r="U40" s="45">
        <f t="shared" si="4"/>
        <v>231643041</v>
      </c>
      <c r="V40" s="45">
        <f>+U40</f>
        <v>231643041</v>
      </c>
      <c r="W40" s="45">
        <f>+V40</f>
        <v>231643041</v>
      </c>
      <c r="X40" s="45">
        <f t="shared" si="4"/>
        <v>-54783264</v>
      </c>
      <c r="Y40" s="45">
        <f t="shared" si="4"/>
        <v>286426305</v>
      </c>
      <c r="Z40" s="46">
        <f>+IF(X40&lt;&gt;0,+(Y40/X40)*100,0)</f>
        <v>-522.83541374971742</v>
      </c>
      <c r="AA40" s="47">
        <f t="shared" si="4"/>
        <v>-54783264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195688042</v>
      </c>
      <c r="J60">
        <v>195688042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>
        <v>-485</v>
      </c>
      <c r="Q6" s="20"/>
      <c r="R6" s="20">
        <v>-485</v>
      </c>
      <c r="S6" s="20"/>
      <c r="T6" s="20"/>
      <c r="U6" s="20"/>
      <c r="V6" s="20"/>
      <c r="W6" s="20">
        <v>-485</v>
      </c>
      <c r="X6" s="20"/>
      <c r="Y6" s="20">
        <v>-485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3587000</v>
      </c>
      <c r="F9" s="20">
        <v>3587000</v>
      </c>
      <c r="G9" s="20"/>
      <c r="H9" s="20"/>
      <c r="I9" s="20"/>
      <c r="J9" s="20"/>
      <c r="K9" s="20"/>
      <c r="L9" s="20">
        <v>1587000</v>
      </c>
      <c r="M9" s="20"/>
      <c r="N9" s="20">
        <v>1587000</v>
      </c>
      <c r="O9" s="20"/>
      <c r="P9" s="20"/>
      <c r="Q9" s="20"/>
      <c r="R9" s="20"/>
      <c r="S9" s="20"/>
      <c r="T9" s="20"/>
      <c r="U9" s="20"/>
      <c r="V9" s="20"/>
      <c r="W9" s="20">
        <v>1587000</v>
      </c>
      <c r="X9" s="20">
        <v>3587000</v>
      </c>
      <c r="Y9" s="20">
        <v>-2000000</v>
      </c>
      <c r="Z9" s="21">
        <v>-55.756899916364652</v>
      </c>
      <c r="AA9" s="22">
        <v>3587000</v>
      </c>
    </row>
    <row r="10" spans="1:27" x14ac:dyDescent="0.25">
      <c r="A10" s="23" t="s">
        <v>38</v>
      </c>
      <c r="B10" s="17" t="s">
        <v>6</v>
      </c>
      <c r="C10" s="18">
        <v>21700000</v>
      </c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-41662190</v>
      </c>
      <c r="D14" s="18"/>
      <c r="E14" s="19">
        <v>-30816964</v>
      </c>
      <c r="F14" s="20">
        <v>-39835433</v>
      </c>
      <c r="G14" s="20"/>
      <c r="H14" s="20">
        <v>-2181897</v>
      </c>
      <c r="I14" s="20">
        <v>-6858310</v>
      </c>
      <c r="J14" s="20">
        <v>-9040207</v>
      </c>
      <c r="K14" s="20">
        <v>-3721261</v>
      </c>
      <c r="L14" s="20">
        <v>-3770803</v>
      </c>
      <c r="M14" s="20">
        <v>-3862974</v>
      </c>
      <c r="N14" s="20">
        <v>-11355038</v>
      </c>
      <c r="O14" s="20">
        <v>-3879370</v>
      </c>
      <c r="P14" s="20">
        <v>-2732784</v>
      </c>
      <c r="Q14" s="20">
        <v>-3570818</v>
      </c>
      <c r="R14" s="20">
        <v>-10182972</v>
      </c>
      <c r="S14" s="20">
        <v>-2046433</v>
      </c>
      <c r="T14" s="20">
        <v>-2227129</v>
      </c>
      <c r="U14" s="20">
        <v>-4980465</v>
      </c>
      <c r="V14" s="20">
        <v>-9254027</v>
      </c>
      <c r="W14" s="20">
        <v>-39832244</v>
      </c>
      <c r="X14" s="20">
        <v>-39835433</v>
      </c>
      <c r="Y14" s="20">
        <v>3189</v>
      </c>
      <c r="Z14" s="21">
        <v>-8.0054357636830508E-3</v>
      </c>
      <c r="AA14" s="22">
        <v>-39835433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-19962690</v>
      </c>
      <c r="D17" s="26">
        <f>SUM(D6:D16)</f>
        <v>0</v>
      </c>
      <c r="E17" s="27">
        <f t="shared" si="0"/>
        <v>-27229964</v>
      </c>
      <c r="F17" s="28">
        <f t="shared" si="0"/>
        <v>-36248433</v>
      </c>
      <c r="G17" s="28">
        <f t="shared" si="0"/>
        <v>2000000</v>
      </c>
      <c r="H17" s="28">
        <f t="shared" si="0"/>
        <v>-2181897</v>
      </c>
      <c r="I17" s="28">
        <f t="shared" si="0"/>
        <v>-6858310</v>
      </c>
      <c r="J17" s="28">
        <f t="shared" si="0"/>
        <v>-7040207</v>
      </c>
      <c r="K17" s="28">
        <f t="shared" si="0"/>
        <v>-3721261</v>
      </c>
      <c r="L17" s="28">
        <f t="shared" si="0"/>
        <v>-2183803</v>
      </c>
      <c r="M17" s="28">
        <f t="shared" si="0"/>
        <v>-3862974</v>
      </c>
      <c r="N17" s="28">
        <f t="shared" si="0"/>
        <v>-9768038</v>
      </c>
      <c r="O17" s="28">
        <f t="shared" si="0"/>
        <v>-3879370</v>
      </c>
      <c r="P17" s="28">
        <f t="shared" si="0"/>
        <v>-2733269</v>
      </c>
      <c r="Q17" s="28">
        <f t="shared" si="0"/>
        <v>-3570818</v>
      </c>
      <c r="R17" s="28">
        <f t="shared" si="0"/>
        <v>-10183457</v>
      </c>
      <c r="S17" s="28">
        <f t="shared" si="0"/>
        <v>-2046433</v>
      </c>
      <c r="T17" s="28">
        <f t="shared" si="0"/>
        <v>-2227129</v>
      </c>
      <c r="U17" s="28">
        <f t="shared" si="0"/>
        <v>-4980465</v>
      </c>
      <c r="V17" s="28">
        <f t="shared" si="0"/>
        <v>-9254027</v>
      </c>
      <c r="W17" s="28">
        <f t="shared" si="0"/>
        <v>-36245729</v>
      </c>
      <c r="X17" s="28">
        <f t="shared" si="0"/>
        <v>-36248433</v>
      </c>
      <c r="Y17" s="28">
        <f t="shared" si="0"/>
        <v>2704</v>
      </c>
      <c r="Z17" s="29">
        <f>+IF(X17&lt;&gt;0,+(Y17/X17)*100,0)</f>
        <v>-7.4596328067478117E-3</v>
      </c>
      <c r="AA17" s="30">
        <f>SUM(AA6:AA16)</f>
        <v>-36248433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-22507189</v>
      </c>
      <c r="D26" s="18"/>
      <c r="E26" s="19">
        <v>-8000000</v>
      </c>
      <c r="F26" s="20">
        <v>-8000000</v>
      </c>
      <c r="G26" s="20"/>
      <c r="H26" s="20">
        <v>-1183390</v>
      </c>
      <c r="I26" s="20">
        <v>-864676</v>
      </c>
      <c r="J26" s="20">
        <v>-2048066</v>
      </c>
      <c r="K26" s="20">
        <v>-2708499</v>
      </c>
      <c r="L26" s="20"/>
      <c r="M26" s="20">
        <v>-1174458</v>
      </c>
      <c r="N26" s="20">
        <v>-3882957</v>
      </c>
      <c r="O26" s="20"/>
      <c r="P26" s="20"/>
      <c r="Q26" s="20">
        <v>-289533</v>
      </c>
      <c r="R26" s="20">
        <v>-289533</v>
      </c>
      <c r="S26" s="20"/>
      <c r="T26" s="20"/>
      <c r="U26" s="20">
        <v>-508487</v>
      </c>
      <c r="V26" s="20">
        <v>-508487</v>
      </c>
      <c r="W26" s="20">
        <v>-6729043</v>
      </c>
      <c r="X26" s="20">
        <v>-8000000</v>
      </c>
      <c r="Y26" s="20">
        <v>1270957</v>
      </c>
      <c r="Z26" s="21">
        <v>-15.886962499999999</v>
      </c>
      <c r="AA26" s="22">
        <v>-8000000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-22507189</v>
      </c>
      <c r="D27" s="26">
        <f>SUM(D21:D26)</f>
        <v>0</v>
      </c>
      <c r="E27" s="27">
        <f t="shared" si="1"/>
        <v>-8000000</v>
      </c>
      <c r="F27" s="28">
        <f t="shared" si="1"/>
        <v>-8000000</v>
      </c>
      <c r="G27" s="28">
        <f t="shared" si="1"/>
        <v>0</v>
      </c>
      <c r="H27" s="28">
        <f t="shared" si="1"/>
        <v>-1183390</v>
      </c>
      <c r="I27" s="28">
        <f t="shared" si="1"/>
        <v>-864676</v>
      </c>
      <c r="J27" s="28">
        <f t="shared" si="1"/>
        <v>-2048066</v>
      </c>
      <c r="K27" s="28">
        <f t="shared" si="1"/>
        <v>-2708499</v>
      </c>
      <c r="L27" s="28">
        <f t="shared" si="1"/>
        <v>0</v>
      </c>
      <c r="M27" s="28">
        <f t="shared" si="1"/>
        <v>-1174458</v>
      </c>
      <c r="N27" s="28">
        <f t="shared" si="1"/>
        <v>-3882957</v>
      </c>
      <c r="O27" s="28">
        <f t="shared" si="1"/>
        <v>0</v>
      </c>
      <c r="P27" s="28">
        <f t="shared" si="1"/>
        <v>0</v>
      </c>
      <c r="Q27" s="28">
        <f t="shared" si="1"/>
        <v>-289533</v>
      </c>
      <c r="R27" s="28">
        <f t="shared" si="1"/>
        <v>-289533</v>
      </c>
      <c r="S27" s="28">
        <f t="shared" si="1"/>
        <v>0</v>
      </c>
      <c r="T27" s="28">
        <f t="shared" si="1"/>
        <v>0</v>
      </c>
      <c r="U27" s="28">
        <f t="shared" si="1"/>
        <v>-508487</v>
      </c>
      <c r="V27" s="28">
        <f t="shared" si="1"/>
        <v>-508487</v>
      </c>
      <c r="W27" s="28">
        <f t="shared" si="1"/>
        <v>-6729043</v>
      </c>
      <c r="X27" s="28">
        <f t="shared" si="1"/>
        <v>-8000000</v>
      </c>
      <c r="Y27" s="28">
        <f t="shared" si="1"/>
        <v>1270957</v>
      </c>
      <c r="Z27" s="29">
        <f>+IF(X27&lt;&gt;0,+(Y27/X27)*100,0)</f>
        <v>-15.886962499999999</v>
      </c>
      <c r="AA27" s="30">
        <f>SUM(AA21:AA26)</f>
        <v>-8000000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-42469879</v>
      </c>
      <c r="D38" s="32">
        <f>+D17+D27+D36</f>
        <v>0</v>
      </c>
      <c r="E38" s="33">
        <f t="shared" si="3"/>
        <v>-35229964</v>
      </c>
      <c r="F38" s="2">
        <f t="shared" si="3"/>
        <v>-44248433</v>
      </c>
      <c r="G38" s="2">
        <f t="shared" si="3"/>
        <v>2000000</v>
      </c>
      <c r="H38" s="2">
        <f t="shared" si="3"/>
        <v>-3365287</v>
      </c>
      <c r="I38" s="2">
        <f t="shared" si="3"/>
        <v>-7722986</v>
      </c>
      <c r="J38" s="2">
        <f t="shared" si="3"/>
        <v>-9088273</v>
      </c>
      <c r="K38" s="2">
        <f t="shared" si="3"/>
        <v>-6429760</v>
      </c>
      <c r="L38" s="2">
        <f t="shared" si="3"/>
        <v>-2183803</v>
      </c>
      <c r="M38" s="2">
        <f t="shared" si="3"/>
        <v>-5037432</v>
      </c>
      <c r="N38" s="2">
        <f t="shared" si="3"/>
        <v>-13650995</v>
      </c>
      <c r="O38" s="2">
        <f t="shared" si="3"/>
        <v>-3879370</v>
      </c>
      <c r="P38" s="2">
        <f t="shared" si="3"/>
        <v>-2733269</v>
      </c>
      <c r="Q38" s="2">
        <f t="shared" si="3"/>
        <v>-3860351</v>
      </c>
      <c r="R38" s="2">
        <f t="shared" si="3"/>
        <v>-10472990</v>
      </c>
      <c r="S38" s="2">
        <f t="shared" si="3"/>
        <v>-2046433</v>
      </c>
      <c r="T38" s="2">
        <f t="shared" si="3"/>
        <v>-2227129</v>
      </c>
      <c r="U38" s="2">
        <f t="shared" si="3"/>
        <v>-5488952</v>
      </c>
      <c r="V38" s="2">
        <f t="shared" si="3"/>
        <v>-9762514</v>
      </c>
      <c r="W38" s="2">
        <f t="shared" si="3"/>
        <v>-42974772</v>
      </c>
      <c r="X38" s="2">
        <f t="shared" si="3"/>
        <v>-44248433</v>
      </c>
      <c r="Y38" s="2">
        <f t="shared" si="3"/>
        <v>1273661</v>
      </c>
      <c r="Z38" s="34">
        <f>+IF(X38&lt;&gt;0,+(Y38/X38)*100,0)</f>
        <v>-2.8784318757683462</v>
      </c>
      <c r="AA38" s="35">
        <f>+AA17+AA27+AA36</f>
        <v>-44248433</v>
      </c>
    </row>
    <row r="39" spans="1:27" x14ac:dyDescent="0.25">
      <c r="A39" s="23" t="s">
        <v>60</v>
      </c>
      <c r="B39" s="17"/>
      <c r="C39" s="32">
        <v>-165012308</v>
      </c>
      <c r="D39" s="32"/>
      <c r="E39" s="33"/>
      <c r="F39" s="2"/>
      <c r="G39" s="2">
        <v>-207482185</v>
      </c>
      <c r="H39" s="2">
        <f>+G40+H60</f>
        <v>-205482185</v>
      </c>
      <c r="I39" s="2">
        <f>+H40+I60</f>
        <v>-208847472</v>
      </c>
      <c r="J39" s="2">
        <f>+G39</f>
        <v>-207482185</v>
      </c>
      <c r="K39" s="2">
        <f>+I40+K60</f>
        <v>-216570458</v>
      </c>
      <c r="L39" s="2">
        <f>+K40+L60</f>
        <v>-223000218</v>
      </c>
      <c r="M39" s="2">
        <f>+L40+M60</f>
        <v>-225184021</v>
      </c>
      <c r="N39" s="2">
        <f>+K39</f>
        <v>-216570458</v>
      </c>
      <c r="O39" s="2">
        <f>+M40+O60</f>
        <v>-230221453</v>
      </c>
      <c r="P39" s="2">
        <f>+O40+P60</f>
        <v>-234100823</v>
      </c>
      <c r="Q39" s="2">
        <f>+P40+Q60</f>
        <v>-236834092</v>
      </c>
      <c r="R39" s="2">
        <f>+O39</f>
        <v>-230221453</v>
      </c>
      <c r="S39" s="2">
        <f>+Q40+S60</f>
        <v>-240694443</v>
      </c>
      <c r="T39" s="2">
        <f>+S40+T60</f>
        <v>-242740876</v>
      </c>
      <c r="U39" s="2">
        <f>+T40+U60</f>
        <v>-244968005</v>
      </c>
      <c r="V39" s="2">
        <f>+S39</f>
        <v>-240694443</v>
      </c>
      <c r="W39" s="2">
        <f>+G39</f>
        <v>-207482185</v>
      </c>
      <c r="X39" s="2"/>
      <c r="Y39" s="2">
        <f>+W39-X39</f>
        <v>-207482185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-207482187</v>
      </c>
      <c r="D40" s="43">
        <f t="shared" ref="D40:AA40" si="4">+D38+D39</f>
        <v>0</v>
      </c>
      <c r="E40" s="44">
        <f t="shared" si="4"/>
        <v>-35229964</v>
      </c>
      <c r="F40" s="45">
        <f t="shared" si="4"/>
        <v>-44248433</v>
      </c>
      <c r="G40" s="45">
        <f t="shared" si="4"/>
        <v>-205482185</v>
      </c>
      <c r="H40" s="45">
        <f t="shared" si="4"/>
        <v>-208847472</v>
      </c>
      <c r="I40" s="45">
        <f t="shared" si="4"/>
        <v>-216570458</v>
      </c>
      <c r="J40" s="45">
        <f>+I40</f>
        <v>-216570458</v>
      </c>
      <c r="K40" s="45">
        <f t="shared" si="4"/>
        <v>-223000218</v>
      </c>
      <c r="L40" s="45">
        <f t="shared" si="4"/>
        <v>-225184021</v>
      </c>
      <c r="M40" s="45">
        <f t="shared" si="4"/>
        <v>-230221453</v>
      </c>
      <c r="N40" s="45">
        <f>+M40</f>
        <v>-230221453</v>
      </c>
      <c r="O40" s="45">
        <f t="shared" si="4"/>
        <v>-234100823</v>
      </c>
      <c r="P40" s="45">
        <f t="shared" si="4"/>
        <v>-236834092</v>
      </c>
      <c r="Q40" s="45">
        <f t="shared" si="4"/>
        <v>-240694443</v>
      </c>
      <c r="R40" s="45">
        <f>+Q40</f>
        <v>-240694443</v>
      </c>
      <c r="S40" s="45">
        <f t="shared" si="4"/>
        <v>-242740876</v>
      </c>
      <c r="T40" s="45">
        <f t="shared" si="4"/>
        <v>-244968005</v>
      </c>
      <c r="U40" s="45">
        <f t="shared" si="4"/>
        <v>-250456957</v>
      </c>
      <c r="V40" s="45">
        <f>+U40</f>
        <v>-250456957</v>
      </c>
      <c r="W40" s="45">
        <f>+V40</f>
        <v>-250456957</v>
      </c>
      <c r="X40" s="45">
        <f t="shared" si="4"/>
        <v>-44248433</v>
      </c>
      <c r="Y40" s="45">
        <f t="shared" si="4"/>
        <v>-206208524</v>
      </c>
      <c r="Z40" s="46">
        <f>+IF(X40&lt;&gt;0,+(Y40/X40)*100,0)</f>
        <v>466.02446690033065</v>
      </c>
      <c r="AA40" s="47">
        <f t="shared" si="4"/>
        <v>-44248433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-207482185</v>
      </c>
      <c r="J60">
        <v>-207482185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151337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>
        <v>151337</v>
      </c>
      <c r="T7" s="20"/>
      <c r="U7" s="20"/>
      <c r="V7" s="20">
        <v>151337</v>
      </c>
      <c r="W7" s="20">
        <v>151337</v>
      </c>
      <c r="X7" s="20"/>
      <c r="Y7" s="20">
        <v>151337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6880000</v>
      </c>
      <c r="D10" s="18"/>
      <c r="E10" s="19"/>
      <c r="F10" s="20"/>
      <c r="G10" s="20">
        <v>500000</v>
      </c>
      <c r="H10" s="20"/>
      <c r="I10" s="20"/>
      <c r="J10" s="20">
        <v>500000</v>
      </c>
      <c r="K10" s="20"/>
      <c r="L10" s="20">
        <v>591000</v>
      </c>
      <c r="M10" s="20"/>
      <c r="N10" s="20">
        <v>591000</v>
      </c>
      <c r="O10" s="20"/>
      <c r="P10" s="20">
        <v>300000</v>
      </c>
      <c r="Q10" s="20"/>
      <c r="R10" s="20">
        <v>300000</v>
      </c>
      <c r="S10" s="20"/>
      <c r="T10" s="20"/>
      <c r="U10" s="20"/>
      <c r="V10" s="20"/>
      <c r="W10" s="20">
        <v>1391000</v>
      </c>
      <c r="X10" s="20"/>
      <c r="Y10" s="20">
        <v>1391000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-32633031</v>
      </c>
      <c r="D14" s="18"/>
      <c r="E14" s="19"/>
      <c r="F14" s="20"/>
      <c r="G14" s="20">
        <v>-1690569</v>
      </c>
      <c r="H14" s="20">
        <v>-4435832</v>
      </c>
      <c r="I14" s="20">
        <v>-3079897</v>
      </c>
      <c r="J14" s="20">
        <v>-9206298</v>
      </c>
      <c r="K14" s="20"/>
      <c r="L14" s="20">
        <v>-81793</v>
      </c>
      <c r="M14" s="20">
        <v>-1026844</v>
      </c>
      <c r="N14" s="20">
        <v>-1108637</v>
      </c>
      <c r="O14" s="20">
        <v>-4245146</v>
      </c>
      <c r="P14" s="20">
        <v>-2059225</v>
      </c>
      <c r="Q14" s="20">
        <v>-2898436</v>
      </c>
      <c r="R14" s="20">
        <v>-9202807</v>
      </c>
      <c r="S14" s="20">
        <v>-602712</v>
      </c>
      <c r="T14" s="20">
        <v>-469634</v>
      </c>
      <c r="U14" s="20"/>
      <c r="V14" s="20">
        <v>-1072346</v>
      </c>
      <c r="W14" s="20">
        <v>-20590088</v>
      </c>
      <c r="X14" s="20"/>
      <c r="Y14" s="20">
        <v>-20590088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-25601694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-1190569</v>
      </c>
      <c r="H17" s="28">
        <f t="shared" si="0"/>
        <v>-4435832</v>
      </c>
      <c r="I17" s="28">
        <f t="shared" si="0"/>
        <v>-3079897</v>
      </c>
      <c r="J17" s="28">
        <f t="shared" si="0"/>
        <v>-8706298</v>
      </c>
      <c r="K17" s="28">
        <f t="shared" si="0"/>
        <v>0</v>
      </c>
      <c r="L17" s="28">
        <f t="shared" si="0"/>
        <v>509207</v>
      </c>
      <c r="M17" s="28">
        <f t="shared" si="0"/>
        <v>-1026844</v>
      </c>
      <c r="N17" s="28">
        <f t="shared" si="0"/>
        <v>-517637</v>
      </c>
      <c r="O17" s="28">
        <f t="shared" si="0"/>
        <v>-4245146</v>
      </c>
      <c r="P17" s="28">
        <f t="shared" si="0"/>
        <v>-1759225</v>
      </c>
      <c r="Q17" s="28">
        <f t="shared" si="0"/>
        <v>-2898436</v>
      </c>
      <c r="R17" s="28">
        <f t="shared" si="0"/>
        <v>-8902807</v>
      </c>
      <c r="S17" s="28">
        <f t="shared" si="0"/>
        <v>-451375</v>
      </c>
      <c r="T17" s="28">
        <f t="shared" si="0"/>
        <v>-469634</v>
      </c>
      <c r="U17" s="28">
        <f t="shared" si="0"/>
        <v>0</v>
      </c>
      <c r="V17" s="28">
        <f t="shared" si="0"/>
        <v>-921009</v>
      </c>
      <c r="W17" s="28">
        <f t="shared" si="0"/>
        <v>-19047751</v>
      </c>
      <c r="X17" s="28">
        <f t="shared" si="0"/>
        <v>0</v>
      </c>
      <c r="Y17" s="28">
        <f t="shared" si="0"/>
        <v>-19047751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-5784137</v>
      </c>
      <c r="D26" s="18"/>
      <c r="E26" s="19">
        <v>-1391000</v>
      </c>
      <c r="F26" s="20">
        <v>-1391000</v>
      </c>
      <c r="G26" s="20"/>
      <c r="H26" s="20"/>
      <c r="I26" s="20"/>
      <c r="J26" s="20"/>
      <c r="K26" s="20">
        <v>-311803</v>
      </c>
      <c r="L26" s="20"/>
      <c r="M26" s="20">
        <v>-263729</v>
      </c>
      <c r="N26" s="20">
        <v>-575532</v>
      </c>
      <c r="O26" s="20">
        <v>-107366</v>
      </c>
      <c r="P26" s="20"/>
      <c r="Q26" s="20"/>
      <c r="R26" s="20">
        <v>-107366</v>
      </c>
      <c r="S26" s="20"/>
      <c r="T26" s="20">
        <v>-146516</v>
      </c>
      <c r="U26" s="20">
        <v>-1244342</v>
      </c>
      <c r="V26" s="20">
        <v>-1390858</v>
      </c>
      <c r="W26" s="20">
        <v>-2073756</v>
      </c>
      <c r="X26" s="20">
        <v>-1391000</v>
      </c>
      <c r="Y26" s="20">
        <v>-682756</v>
      </c>
      <c r="Z26" s="21">
        <v>49.083824586628324</v>
      </c>
      <c r="AA26" s="22">
        <v>-1391000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-5784137</v>
      </c>
      <c r="D27" s="26">
        <f>SUM(D21:D26)</f>
        <v>0</v>
      </c>
      <c r="E27" s="27">
        <f t="shared" si="1"/>
        <v>-1391000</v>
      </c>
      <c r="F27" s="28">
        <f t="shared" si="1"/>
        <v>-1391000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-311803</v>
      </c>
      <c r="L27" s="28">
        <f t="shared" si="1"/>
        <v>0</v>
      </c>
      <c r="M27" s="28">
        <f t="shared" si="1"/>
        <v>-263729</v>
      </c>
      <c r="N27" s="28">
        <f t="shared" si="1"/>
        <v>-575532</v>
      </c>
      <c r="O27" s="28">
        <f t="shared" si="1"/>
        <v>-107366</v>
      </c>
      <c r="P27" s="28">
        <f t="shared" si="1"/>
        <v>0</v>
      </c>
      <c r="Q27" s="28">
        <f t="shared" si="1"/>
        <v>0</v>
      </c>
      <c r="R27" s="28">
        <f t="shared" si="1"/>
        <v>-107366</v>
      </c>
      <c r="S27" s="28">
        <f t="shared" si="1"/>
        <v>0</v>
      </c>
      <c r="T27" s="28">
        <f t="shared" si="1"/>
        <v>-146516</v>
      </c>
      <c r="U27" s="28">
        <f t="shared" si="1"/>
        <v>-1244342</v>
      </c>
      <c r="V27" s="28">
        <f t="shared" si="1"/>
        <v>-1390858</v>
      </c>
      <c r="W27" s="28">
        <f t="shared" si="1"/>
        <v>-2073756</v>
      </c>
      <c r="X27" s="28">
        <f t="shared" si="1"/>
        <v>-1391000</v>
      </c>
      <c r="Y27" s="28">
        <f t="shared" si="1"/>
        <v>-682756</v>
      </c>
      <c r="Z27" s="29">
        <f>+IF(X27&lt;&gt;0,+(Y27/X27)*100,0)</f>
        <v>49.083824586628324</v>
      </c>
      <c r="AA27" s="30">
        <f>SUM(AA21:AA26)</f>
        <v>-1391000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-31385831</v>
      </c>
      <c r="D38" s="32">
        <f>+D17+D27+D36</f>
        <v>0</v>
      </c>
      <c r="E38" s="33">
        <f t="shared" si="3"/>
        <v>-1391000</v>
      </c>
      <c r="F38" s="2">
        <f t="shared" si="3"/>
        <v>-1391000</v>
      </c>
      <c r="G38" s="2">
        <f t="shared" si="3"/>
        <v>-1190569</v>
      </c>
      <c r="H38" s="2">
        <f t="shared" si="3"/>
        <v>-4435832</v>
      </c>
      <c r="I38" s="2">
        <f t="shared" si="3"/>
        <v>-3079897</v>
      </c>
      <c r="J38" s="2">
        <f t="shared" si="3"/>
        <v>-8706298</v>
      </c>
      <c r="K38" s="2">
        <f t="shared" si="3"/>
        <v>-311803</v>
      </c>
      <c r="L38" s="2">
        <f t="shared" si="3"/>
        <v>509207</v>
      </c>
      <c r="M38" s="2">
        <f t="shared" si="3"/>
        <v>-1290573</v>
      </c>
      <c r="N38" s="2">
        <f t="shared" si="3"/>
        <v>-1093169</v>
      </c>
      <c r="O38" s="2">
        <f t="shared" si="3"/>
        <v>-4352512</v>
      </c>
      <c r="P38" s="2">
        <f t="shared" si="3"/>
        <v>-1759225</v>
      </c>
      <c r="Q38" s="2">
        <f t="shared" si="3"/>
        <v>-2898436</v>
      </c>
      <c r="R38" s="2">
        <f t="shared" si="3"/>
        <v>-9010173</v>
      </c>
      <c r="S38" s="2">
        <f t="shared" si="3"/>
        <v>-451375</v>
      </c>
      <c r="T38" s="2">
        <f t="shared" si="3"/>
        <v>-616150</v>
      </c>
      <c r="U38" s="2">
        <f t="shared" si="3"/>
        <v>-1244342</v>
      </c>
      <c r="V38" s="2">
        <f t="shared" si="3"/>
        <v>-2311867</v>
      </c>
      <c r="W38" s="2">
        <f t="shared" si="3"/>
        <v>-21121507</v>
      </c>
      <c r="X38" s="2">
        <f t="shared" si="3"/>
        <v>-1391000</v>
      </c>
      <c r="Y38" s="2">
        <f t="shared" si="3"/>
        <v>-19730507</v>
      </c>
      <c r="Z38" s="34">
        <f>+IF(X38&lt;&gt;0,+(Y38/X38)*100,0)</f>
        <v>1418.4404744787923</v>
      </c>
      <c r="AA38" s="35">
        <f>+AA17+AA27+AA36</f>
        <v>-1391000</v>
      </c>
    </row>
    <row r="39" spans="1:27" x14ac:dyDescent="0.25">
      <c r="A39" s="23" t="s">
        <v>60</v>
      </c>
      <c r="B39" s="17"/>
      <c r="C39" s="32">
        <v>-43381886</v>
      </c>
      <c r="D39" s="32"/>
      <c r="E39" s="33"/>
      <c r="F39" s="2"/>
      <c r="G39" s="2">
        <v>-111015391</v>
      </c>
      <c r="H39" s="2">
        <f>+G40+H60</f>
        <v>-112357297</v>
      </c>
      <c r="I39" s="2">
        <f>+H40+I60</f>
        <v>-116793129</v>
      </c>
      <c r="J39" s="2">
        <f>+G39</f>
        <v>-111015391</v>
      </c>
      <c r="K39" s="2">
        <f>+I40+K60</f>
        <v>-119873026</v>
      </c>
      <c r="L39" s="2">
        <f>+K40+L60</f>
        <v>-120184829</v>
      </c>
      <c r="M39" s="2">
        <f>+L40+M60</f>
        <v>-119675622</v>
      </c>
      <c r="N39" s="2">
        <f>+K39</f>
        <v>-119873026</v>
      </c>
      <c r="O39" s="2">
        <f>+M40+O60</f>
        <v>-120966195</v>
      </c>
      <c r="P39" s="2">
        <f>+O40+P60</f>
        <v>-125318707</v>
      </c>
      <c r="Q39" s="2">
        <f>+P40+Q60</f>
        <v>-127077932</v>
      </c>
      <c r="R39" s="2">
        <f>+O39</f>
        <v>-120966195</v>
      </c>
      <c r="S39" s="2">
        <f>+Q40+S60</f>
        <v>-129976368</v>
      </c>
      <c r="T39" s="2">
        <f>+S40+T60</f>
        <v>-130427743</v>
      </c>
      <c r="U39" s="2">
        <f>+T40+U60</f>
        <v>-131043893</v>
      </c>
      <c r="V39" s="2">
        <f>+S39</f>
        <v>-129976368</v>
      </c>
      <c r="W39" s="2">
        <f>+G39</f>
        <v>-111015391</v>
      </c>
      <c r="X39" s="2"/>
      <c r="Y39" s="2">
        <f>+W39-X39</f>
        <v>-111015391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-74767717</v>
      </c>
      <c r="D40" s="43">
        <f t="shared" ref="D40:AA40" si="4">+D38+D39</f>
        <v>0</v>
      </c>
      <c r="E40" s="44">
        <f t="shared" si="4"/>
        <v>-1391000</v>
      </c>
      <c r="F40" s="45">
        <f t="shared" si="4"/>
        <v>-1391000</v>
      </c>
      <c r="G40" s="45">
        <f t="shared" si="4"/>
        <v>-112205960</v>
      </c>
      <c r="H40" s="45">
        <f t="shared" si="4"/>
        <v>-116793129</v>
      </c>
      <c r="I40" s="45">
        <f t="shared" si="4"/>
        <v>-119873026</v>
      </c>
      <c r="J40" s="45">
        <f>+I40</f>
        <v>-119873026</v>
      </c>
      <c r="K40" s="45">
        <f t="shared" si="4"/>
        <v>-120184829</v>
      </c>
      <c r="L40" s="45">
        <f t="shared" si="4"/>
        <v>-119675622</v>
      </c>
      <c r="M40" s="45">
        <f t="shared" si="4"/>
        <v>-120966195</v>
      </c>
      <c r="N40" s="45">
        <f>+M40</f>
        <v>-120966195</v>
      </c>
      <c r="O40" s="45">
        <f t="shared" si="4"/>
        <v>-125318707</v>
      </c>
      <c r="P40" s="45">
        <f t="shared" si="4"/>
        <v>-127077932</v>
      </c>
      <c r="Q40" s="45">
        <f t="shared" si="4"/>
        <v>-129976368</v>
      </c>
      <c r="R40" s="45">
        <f>+Q40</f>
        <v>-129976368</v>
      </c>
      <c r="S40" s="45">
        <f t="shared" si="4"/>
        <v>-130427743</v>
      </c>
      <c r="T40" s="45">
        <f t="shared" si="4"/>
        <v>-131043893</v>
      </c>
      <c r="U40" s="45">
        <f t="shared" si="4"/>
        <v>-132288235</v>
      </c>
      <c r="V40" s="45">
        <f>+U40</f>
        <v>-132288235</v>
      </c>
      <c r="W40" s="45">
        <f>+V40</f>
        <v>-132288235</v>
      </c>
      <c r="X40" s="45">
        <f t="shared" si="4"/>
        <v>-1391000</v>
      </c>
      <c r="Y40" s="45">
        <f t="shared" si="4"/>
        <v>-130745898</v>
      </c>
      <c r="Z40" s="46">
        <f>+IF(X40&lt;&gt;0,+(Y40/X40)*100,0)</f>
        <v>9399.4175413371686</v>
      </c>
      <c r="AA40" s="47">
        <f t="shared" si="4"/>
        <v>-1391000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-111015391</v>
      </c>
      <c r="H60">
        <v>-151337</v>
      </c>
      <c r="J60">
        <v>-111015391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56359751</v>
      </c>
      <c r="D7" s="18"/>
      <c r="E7" s="19">
        <v>214207075</v>
      </c>
      <c r="F7" s="20">
        <v>214207075</v>
      </c>
      <c r="G7" s="20">
        <v>8017457</v>
      </c>
      <c r="H7" s="20">
        <v>11436539</v>
      </c>
      <c r="I7" s="20">
        <v>10856860</v>
      </c>
      <c r="J7" s="20">
        <v>30310856</v>
      </c>
      <c r="K7" s="20">
        <v>17893676</v>
      </c>
      <c r="L7" s="20">
        <v>13268193</v>
      </c>
      <c r="M7" s="20">
        <v>11860392</v>
      </c>
      <c r="N7" s="20">
        <v>43022261</v>
      </c>
      <c r="O7" s="20">
        <v>12631015</v>
      </c>
      <c r="P7" s="20">
        <v>10859387</v>
      </c>
      <c r="Q7" s="20">
        <v>12373358</v>
      </c>
      <c r="R7" s="20">
        <v>35863760</v>
      </c>
      <c r="S7" s="20">
        <v>11239715</v>
      </c>
      <c r="T7" s="20">
        <v>12549201</v>
      </c>
      <c r="U7" s="20">
        <v>9609236</v>
      </c>
      <c r="V7" s="20">
        <v>33398152</v>
      </c>
      <c r="W7" s="20">
        <v>142595029</v>
      </c>
      <c r="X7" s="20">
        <v>214207075</v>
      </c>
      <c r="Y7" s="20">
        <v>-71612046</v>
      </c>
      <c r="Z7" s="21">
        <v>-33.431223501838112</v>
      </c>
      <c r="AA7" s="22">
        <v>214207075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1237000</v>
      </c>
      <c r="F10" s="20">
        <v>1237000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1237000</v>
      </c>
      <c r="Y10" s="20">
        <v>-1237000</v>
      </c>
      <c r="Z10" s="21">
        <v>-100</v>
      </c>
      <c r="AA10" s="22">
        <v>1237000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41362</v>
      </c>
      <c r="L11" s="20">
        <v>60939</v>
      </c>
      <c r="M11" s="20">
        <v>71330</v>
      </c>
      <c r="N11" s="20">
        <v>173631</v>
      </c>
      <c r="O11" s="20">
        <v>48379</v>
      </c>
      <c r="P11" s="20">
        <v>86183</v>
      </c>
      <c r="Q11" s="20">
        <v>25280</v>
      </c>
      <c r="R11" s="20">
        <v>159842</v>
      </c>
      <c r="S11" s="20">
        <v>41825</v>
      </c>
      <c r="T11" s="20">
        <v>66466</v>
      </c>
      <c r="U11" s="20">
        <v>46100</v>
      </c>
      <c r="V11" s="20">
        <v>154391</v>
      </c>
      <c r="W11" s="20">
        <v>487864</v>
      </c>
      <c r="X11" s="20"/>
      <c r="Y11" s="20">
        <v>487864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-147054624</v>
      </c>
      <c r="D14" s="18"/>
      <c r="E14" s="19">
        <v>-195000000</v>
      </c>
      <c r="F14" s="20">
        <v>-195000000</v>
      </c>
      <c r="G14" s="20">
        <v>-42068631</v>
      </c>
      <c r="H14" s="20">
        <v>-9201092</v>
      </c>
      <c r="I14" s="20">
        <v>-13125809</v>
      </c>
      <c r="J14" s="20">
        <v>-64395532</v>
      </c>
      <c r="K14" s="20">
        <v>-9412585</v>
      </c>
      <c r="L14" s="20">
        <v>-6051807</v>
      </c>
      <c r="M14" s="20">
        <v>-31229402</v>
      </c>
      <c r="N14" s="20">
        <v>-46693794</v>
      </c>
      <c r="O14" s="20">
        <v>-10434756</v>
      </c>
      <c r="P14" s="20">
        <v>-13094108</v>
      </c>
      <c r="Q14" s="20">
        <v>-42387614</v>
      </c>
      <c r="R14" s="20">
        <v>-65916478</v>
      </c>
      <c r="S14" s="20">
        <v>-6776750</v>
      </c>
      <c r="T14" s="20">
        <v>-16314354</v>
      </c>
      <c r="U14" s="20">
        <v>-282083</v>
      </c>
      <c r="V14" s="20">
        <v>-23373187</v>
      </c>
      <c r="W14" s="20">
        <v>-200378991</v>
      </c>
      <c r="X14" s="20">
        <v>-195000000</v>
      </c>
      <c r="Y14" s="20">
        <v>-5378991</v>
      </c>
      <c r="Z14" s="21">
        <v>2.7584569230769231</v>
      </c>
      <c r="AA14" s="22">
        <v>-195000000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-90694873</v>
      </c>
      <c r="D17" s="26">
        <f>SUM(D6:D16)</f>
        <v>0</v>
      </c>
      <c r="E17" s="27">
        <f t="shared" si="0"/>
        <v>20444075</v>
      </c>
      <c r="F17" s="28">
        <f t="shared" si="0"/>
        <v>20444075</v>
      </c>
      <c r="G17" s="28">
        <f t="shared" si="0"/>
        <v>-34051174</v>
      </c>
      <c r="H17" s="28">
        <f t="shared" si="0"/>
        <v>2235447</v>
      </c>
      <c r="I17" s="28">
        <f t="shared" si="0"/>
        <v>-2268949</v>
      </c>
      <c r="J17" s="28">
        <f t="shared" si="0"/>
        <v>-34084676</v>
      </c>
      <c r="K17" s="28">
        <f t="shared" si="0"/>
        <v>8522453</v>
      </c>
      <c r="L17" s="28">
        <f t="shared" si="0"/>
        <v>7277325</v>
      </c>
      <c r="M17" s="28">
        <f t="shared" si="0"/>
        <v>-19297680</v>
      </c>
      <c r="N17" s="28">
        <f t="shared" si="0"/>
        <v>-3497902</v>
      </c>
      <c r="O17" s="28">
        <f t="shared" si="0"/>
        <v>2244638</v>
      </c>
      <c r="P17" s="28">
        <f t="shared" si="0"/>
        <v>-2148538</v>
      </c>
      <c r="Q17" s="28">
        <f t="shared" si="0"/>
        <v>-29988976</v>
      </c>
      <c r="R17" s="28">
        <f t="shared" si="0"/>
        <v>-29892876</v>
      </c>
      <c r="S17" s="28">
        <f t="shared" si="0"/>
        <v>4504790</v>
      </c>
      <c r="T17" s="28">
        <f t="shared" si="0"/>
        <v>-3698687</v>
      </c>
      <c r="U17" s="28">
        <f t="shared" si="0"/>
        <v>9373253</v>
      </c>
      <c r="V17" s="28">
        <f t="shared" si="0"/>
        <v>10179356</v>
      </c>
      <c r="W17" s="28">
        <f t="shared" si="0"/>
        <v>-57296098</v>
      </c>
      <c r="X17" s="28">
        <f t="shared" si="0"/>
        <v>20444075</v>
      </c>
      <c r="Y17" s="28">
        <f t="shared" si="0"/>
        <v>-77740173</v>
      </c>
      <c r="Z17" s="29">
        <f>+IF(X17&lt;&gt;0,+(Y17/X17)*100,0)</f>
        <v>-380.25771770060521</v>
      </c>
      <c r="AA17" s="30">
        <f>SUM(AA6:AA16)</f>
        <v>20444075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-18425405</v>
      </c>
      <c r="D26" s="18"/>
      <c r="E26" s="19">
        <v>-1237000</v>
      </c>
      <c r="F26" s="20">
        <v>-1237000</v>
      </c>
      <c r="G26" s="20">
        <v>-3690119</v>
      </c>
      <c r="H26" s="20"/>
      <c r="I26" s="20">
        <v>-692097</v>
      </c>
      <c r="J26" s="20">
        <v>-4382216</v>
      </c>
      <c r="K26" s="20">
        <v>-865900</v>
      </c>
      <c r="L26" s="20"/>
      <c r="M26" s="20">
        <v>-265740</v>
      </c>
      <c r="N26" s="20">
        <v>-1131640</v>
      </c>
      <c r="O26" s="20">
        <v>-371100</v>
      </c>
      <c r="P26" s="20"/>
      <c r="Q26" s="20">
        <v>-259624</v>
      </c>
      <c r="R26" s="20">
        <v>-630724</v>
      </c>
      <c r="S26" s="20"/>
      <c r="T26" s="20"/>
      <c r="U26" s="20"/>
      <c r="V26" s="20"/>
      <c r="W26" s="20">
        <v>-6144580</v>
      </c>
      <c r="X26" s="20">
        <v>-1237000</v>
      </c>
      <c r="Y26" s="20">
        <v>-4907580</v>
      </c>
      <c r="Z26" s="21">
        <v>396.73241713823768</v>
      </c>
      <c r="AA26" s="22">
        <v>-1237000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-18425405</v>
      </c>
      <c r="D27" s="26">
        <f>SUM(D21:D26)</f>
        <v>0</v>
      </c>
      <c r="E27" s="27">
        <f t="shared" si="1"/>
        <v>-1237000</v>
      </c>
      <c r="F27" s="28">
        <f t="shared" si="1"/>
        <v>-1237000</v>
      </c>
      <c r="G27" s="28">
        <f t="shared" si="1"/>
        <v>-3690119</v>
      </c>
      <c r="H27" s="28">
        <f t="shared" si="1"/>
        <v>0</v>
      </c>
      <c r="I27" s="28">
        <f t="shared" si="1"/>
        <v>-692097</v>
      </c>
      <c r="J27" s="28">
        <f t="shared" si="1"/>
        <v>-4382216</v>
      </c>
      <c r="K27" s="28">
        <f t="shared" si="1"/>
        <v>-865900</v>
      </c>
      <c r="L27" s="28">
        <f t="shared" si="1"/>
        <v>0</v>
      </c>
      <c r="M27" s="28">
        <f t="shared" si="1"/>
        <v>-265740</v>
      </c>
      <c r="N27" s="28">
        <f t="shared" si="1"/>
        <v>-1131640</v>
      </c>
      <c r="O27" s="28">
        <f t="shared" si="1"/>
        <v>-371100</v>
      </c>
      <c r="P27" s="28">
        <f t="shared" si="1"/>
        <v>0</v>
      </c>
      <c r="Q27" s="28">
        <f t="shared" si="1"/>
        <v>-259624</v>
      </c>
      <c r="R27" s="28">
        <f t="shared" si="1"/>
        <v>-630724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-6144580</v>
      </c>
      <c r="X27" s="28">
        <f t="shared" si="1"/>
        <v>-1237000</v>
      </c>
      <c r="Y27" s="28">
        <f t="shared" si="1"/>
        <v>-4907580</v>
      </c>
      <c r="Z27" s="29">
        <f>+IF(X27&lt;&gt;0,+(Y27/X27)*100,0)</f>
        <v>396.73241713823768</v>
      </c>
      <c r="AA27" s="30">
        <f>SUM(AA21:AA26)</f>
        <v>-1237000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-109120278</v>
      </c>
      <c r="D38" s="32">
        <f>+D17+D27+D36</f>
        <v>0</v>
      </c>
      <c r="E38" s="33">
        <f t="shared" si="3"/>
        <v>19207075</v>
      </c>
      <c r="F38" s="2">
        <f t="shared" si="3"/>
        <v>19207075</v>
      </c>
      <c r="G38" s="2">
        <f t="shared" si="3"/>
        <v>-37741293</v>
      </c>
      <c r="H38" s="2">
        <f t="shared" si="3"/>
        <v>2235447</v>
      </c>
      <c r="I38" s="2">
        <f t="shared" si="3"/>
        <v>-2961046</v>
      </c>
      <c r="J38" s="2">
        <f t="shared" si="3"/>
        <v>-38466892</v>
      </c>
      <c r="K38" s="2">
        <f t="shared" si="3"/>
        <v>7656553</v>
      </c>
      <c r="L38" s="2">
        <f t="shared" si="3"/>
        <v>7277325</v>
      </c>
      <c r="M38" s="2">
        <f t="shared" si="3"/>
        <v>-19563420</v>
      </c>
      <c r="N38" s="2">
        <f t="shared" si="3"/>
        <v>-4629542</v>
      </c>
      <c r="O38" s="2">
        <f t="shared" si="3"/>
        <v>1873538</v>
      </c>
      <c r="P38" s="2">
        <f t="shared" si="3"/>
        <v>-2148538</v>
      </c>
      <c r="Q38" s="2">
        <f t="shared" si="3"/>
        <v>-30248600</v>
      </c>
      <c r="R38" s="2">
        <f t="shared" si="3"/>
        <v>-30523600</v>
      </c>
      <c r="S38" s="2">
        <f t="shared" si="3"/>
        <v>4504790</v>
      </c>
      <c r="T38" s="2">
        <f t="shared" si="3"/>
        <v>-3698687</v>
      </c>
      <c r="U38" s="2">
        <f t="shared" si="3"/>
        <v>9373253</v>
      </c>
      <c r="V38" s="2">
        <f t="shared" si="3"/>
        <v>10179356</v>
      </c>
      <c r="W38" s="2">
        <f t="shared" si="3"/>
        <v>-63440678</v>
      </c>
      <c r="X38" s="2">
        <f t="shared" si="3"/>
        <v>19207075</v>
      </c>
      <c r="Y38" s="2">
        <f t="shared" si="3"/>
        <v>-82647753</v>
      </c>
      <c r="Z38" s="34">
        <f>+IF(X38&lt;&gt;0,+(Y38/X38)*100,0)</f>
        <v>-430.29848636505034</v>
      </c>
      <c r="AA38" s="35">
        <f>+AA17+AA27+AA36</f>
        <v>19207075</v>
      </c>
    </row>
    <row r="39" spans="1:27" x14ac:dyDescent="0.25">
      <c r="A39" s="23" t="s">
        <v>60</v>
      </c>
      <c r="B39" s="17"/>
      <c r="C39" s="32">
        <v>471203486</v>
      </c>
      <c r="D39" s="32"/>
      <c r="E39" s="33">
        <v>471203485</v>
      </c>
      <c r="F39" s="2">
        <v>471203485</v>
      </c>
      <c r="G39" s="2">
        <v>541308881</v>
      </c>
      <c r="H39" s="2">
        <f>+G40+H60</f>
        <v>503076978</v>
      </c>
      <c r="I39" s="2">
        <f>+H40+I60</f>
        <v>505312425</v>
      </c>
      <c r="J39" s="2">
        <f>+G39</f>
        <v>541308881</v>
      </c>
      <c r="K39" s="2">
        <f>+I40+K60</f>
        <v>502351379</v>
      </c>
      <c r="L39" s="2">
        <f>+K40+L60</f>
        <v>510007932</v>
      </c>
      <c r="M39" s="2">
        <f>+L40+M60</f>
        <v>517285257</v>
      </c>
      <c r="N39" s="2">
        <f>+K39</f>
        <v>502351379</v>
      </c>
      <c r="O39" s="2">
        <f>+M40+O60</f>
        <v>497721837</v>
      </c>
      <c r="P39" s="2">
        <f>+O40+P60</f>
        <v>499595375</v>
      </c>
      <c r="Q39" s="2">
        <f>+P40+Q60</f>
        <v>497446837</v>
      </c>
      <c r="R39" s="2">
        <f>+O39</f>
        <v>497721837</v>
      </c>
      <c r="S39" s="2">
        <f>+Q40+S60</f>
        <v>467198237</v>
      </c>
      <c r="T39" s="2">
        <f>+S40+T60</f>
        <v>471703027</v>
      </c>
      <c r="U39" s="2">
        <f>+T40+U60</f>
        <v>468004340</v>
      </c>
      <c r="V39" s="2">
        <f>+S39</f>
        <v>467198237</v>
      </c>
      <c r="W39" s="2">
        <f>+G39</f>
        <v>541308881</v>
      </c>
      <c r="X39" s="2">
        <v>471203485</v>
      </c>
      <c r="Y39" s="2">
        <f>+W39-X39</f>
        <v>70105396</v>
      </c>
      <c r="Z39" s="34">
        <f>+IF(X39&lt;&gt;0,+(Y39/X39)*100,0)</f>
        <v>14.877945140834431</v>
      </c>
      <c r="AA39" s="35">
        <v>471203485</v>
      </c>
    </row>
    <row r="40" spans="1:27" x14ac:dyDescent="0.25">
      <c r="A40" s="41" t="s">
        <v>62</v>
      </c>
      <c r="B40" s="42" t="s">
        <v>61</v>
      </c>
      <c r="C40" s="43">
        <f>+C38+C39</f>
        <v>362083208</v>
      </c>
      <c r="D40" s="43">
        <f t="shared" ref="D40:AA40" si="4">+D38+D39</f>
        <v>0</v>
      </c>
      <c r="E40" s="44">
        <f t="shared" si="4"/>
        <v>490410560</v>
      </c>
      <c r="F40" s="45">
        <f t="shared" si="4"/>
        <v>490410560</v>
      </c>
      <c r="G40" s="45">
        <f t="shared" si="4"/>
        <v>503567588</v>
      </c>
      <c r="H40" s="45">
        <f t="shared" si="4"/>
        <v>505312425</v>
      </c>
      <c r="I40" s="45">
        <f t="shared" si="4"/>
        <v>502351379</v>
      </c>
      <c r="J40" s="45">
        <f>+I40</f>
        <v>502351379</v>
      </c>
      <c r="K40" s="45">
        <f t="shared" si="4"/>
        <v>510007932</v>
      </c>
      <c r="L40" s="45">
        <f t="shared" si="4"/>
        <v>517285257</v>
      </c>
      <c r="M40" s="45">
        <f t="shared" si="4"/>
        <v>497721837</v>
      </c>
      <c r="N40" s="45">
        <f>+M40</f>
        <v>497721837</v>
      </c>
      <c r="O40" s="45">
        <f t="shared" si="4"/>
        <v>499595375</v>
      </c>
      <c r="P40" s="45">
        <f t="shared" si="4"/>
        <v>497446837</v>
      </c>
      <c r="Q40" s="45">
        <f t="shared" si="4"/>
        <v>467198237</v>
      </c>
      <c r="R40" s="45">
        <f>+Q40</f>
        <v>467198237</v>
      </c>
      <c r="S40" s="45">
        <f t="shared" si="4"/>
        <v>471703027</v>
      </c>
      <c r="T40" s="45">
        <f t="shared" si="4"/>
        <v>468004340</v>
      </c>
      <c r="U40" s="45">
        <f t="shared" si="4"/>
        <v>477377593</v>
      </c>
      <c r="V40" s="45">
        <f>+U40</f>
        <v>477377593</v>
      </c>
      <c r="W40" s="45">
        <f>+V40</f>
        <v>477377593</v>
      </c>
      <c r="X40" s="45">
        <f t="shared" si="4"/>
        <v>490410560</v>
      </c>
      <c r="Y40" s="45">
        <f t="shared" si="4"/>
        <v>-12542357</v>
      </c>
      <c r="Z40" s="46">
        <f>+IF(X40&lt;&gt;0,+(Y40/X40)*100,0)</f>
        <v>-2.557521803771925</v>
      </c>
      <c r="AA40" s="47">
        <f t="shared" si="4"/>
        <v>490410560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541308881</v>
      </c>
      <c r="H60">
        <v>-490610</v>
      </c>
      <c r="J60">
        <v>541308881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-104514460</v>
      </c>
      <c r="F14" s="20">
        <v>-104514460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-104514460</v>
      </c>
      <c r="Y14" s="20">
        <v>104514460</v>
      </c>
      <c r="Z14" s="21">
        <v>-100</v>
      </c>
      <c r="AA14" s="22">
        <v>-104514460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-104514460</v>
      </c>
      <c r="F17" s="28">
        <f t="shared" si="0"/>
        <v>-104514460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-104514460</v>
      </c>
      <c r="Y17" s="28">
        <f t="shared" si="0"/>
        <v>104514460</v>
      </c>
      <c r="Z17" s="29">
        <f>+IF(X17&lt;&gt;0,+(Y17/X17)*100,0)</f>
        <v>-100</v>
      </c>
      <c r="AA17" s="30">
        <f>SUM(AA6:AA16)</f>
        <v>-104514460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-104514460</v>
      </c>
      <c r="F38" s="2">
        <f t="shared" si="3"/>
        <v>-104514460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-104514460</v>
      </c>
      <c r="Y38" s="2">
        <f t="shared" si="3"/>
        <v>104514460</v>
      </c>
      <c r="Z38" s="34">
        <f>+IF(X38&lt;&gt;0,+(Y38/X38)*100,0)</f>
        <v>-100</v>
      </c>
      <c r="AA38" s="35">
        <f>+AA17+AA27+AA36</f>
        <v>-104514460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-104514460</v>
      </c>
      <c r="F40" s="45">
        <f t="shared" si="4"/>
        <v>-104514460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-104514460</v>
      </c>
      <c r="Y40" s="45">
        <f t="shared" si="4"/>
        <v>104514460</v>
      </c>
      <c r="Z40" s="46">
        <f>+IF(X40&lt;&gt;0,+(Y40/X40)*100,0)</f>
        <v>-100</v>
      </c>
      <c r="AA40" s="47">
        <f t="shared" si="4"/>
        <v>-104514460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5000000</v>
      </c>
      <c r="Y9" s="20">
        <v>-5000000</v>
      </c>
      <c r="Z9" s="21">
        <v>-100</v>
      </c>
      <c r="AA9" s="22">
        <v>5000000</v>
      </c>
    </row>
    <row r="10" spans="1:27" x14ac:dyDescent="0.25">
      <c r="A10" s="23" t="s">
        <v>38</v>
      </c>
      <c r="B10" s="17" t="s">
        <v>6</v>
      </c>
      <c r="C10" s="18">
        <v>15000000</v>
      </c>
      <c r="D10" s="18"/>
      <c r="E10" s="19">
        <v>4093000</v>
      </c>
      <c r="F10" s="20">
        <v>4093000</v>
      </c>
      <c r="G10" s="20"/>
      <c r="H10" s="20"/>
      <c r="I10" s="20"/>
      <c r="J10" s="20"/>
      <c r="K10" s="20"/>
      <c r="L10" s="20"/>
      <c r="M10" s="20">
        <v>1700000</v>
      </c>
      <c r="N10" s="20">
        <v>1700000</v>
      </c>
      <c r="O10" s="20"/>
      <c r="P10" s="20">
        <v>1700000</v>
      </c>
      <c r="Q10" s="20">
        <v>456000</v>
      </c>
      <c r="R10" s="20">
        <v>2156000</v>
      </c>
      <c r="S10" s="20"/>
      <c r="T10" s="20"/>
      <c r="U10" s="20"/>
      <c r="V10" s="20"/>
      <c r="W10" s="20">
        <v>3856000</v>
      </c>
      <c r="X10" s="20">
        <v>4093000</v>
      </c>
      <c r="Y10" s="20">
        <v>-237000</v>
      </c>
      <c r="Z10" s="21">
        <v>-5.7903738089420962</v>
      </c>
      <c r="AA10" s="22">
        <v>4093000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-122871741</v>
      </c>
      <c r="F14" s="20">
        <v>-135555186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-135555186</v>
      </c>
      <c r="Y14" s="20">
        <v>135555186</v>
      </c>
      <c r="Z14" s="21">
        <v>-100</v>
      </c>
      <c r="AA14" s="22">
        <v>-135555186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15000000</v>
      </c>
      <c r="D17" s="26">
        <f>SUM(D6:D16)</f>
        <v>0</v>
      </c>
      <c r="E17" s="27">
        <f t="shared" si="0"/>
        <v>-113778741</v>
      </c>
      <c r="F17" s="28">
        <f t="shared" si="0"/>
        <v>-126462186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1700000</v>
      </c>
      <c r="N17" s="28">
        <f t="shared" si="0"/>
        <v>1700000</v>
      </c>
      <c r="O17" s="28">
        <f t="shared" si="0"/>
        <v>0</v>
      </c>
      <c r="P17" s="28">
        <f t="shared" si="0"/>
        <v>1700000</v>
      </c>
      <c r="Q17" s="28">
        <f t="shared" si="0"/>
        <v>456000</v>
      </c>
      <c r="R17" s="28">
        <f t="shared" si="0"/>
        <v>2156000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3856000</v>
      </c>
      <c r="X17" s="28">
        <f t="shared" si="0"/>
        <v>-126462186</v>
      </c>
      <c r="Y17" s="28">
        <f t="shared" si="0"/>
        <v>130318186</v>
      </c>
      <c r="Z17" s="29">
        <f>+IF(X17&lt;&gt;0,+(Y17/X17)*100,0)</f>
        <v>-103.04913280559613</v>
      </c>
      <c r="AA17" s="30">
        <f>SUM(AA6:AA16)</f>
        <v>-126462186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-20700000</v>
      </c>
      <c r="F26" s="20">
        <v>-4369655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-4369655</v>
      </c>
      <c r="Y26" s="20">
        <v>4369655</v>
      </c>
      <c r="Z26" s="21">
        <v>-100</v>
      </c>
      <c r="AA26" s="22">
        <v>-4369655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-20700000</v>
      </c>
      <c r="F27" s="28">
        <f t="shared" si="1"/>
        <v>-4369655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-4369655</v>
      </c>
      <c r="Y27" s="28">
        <f t="shared" si="1"/>
        <v>4369655</v>
      </c>
      <c r="Z27" s="29">
        <f>+IF(X27&lt;&gt;0,+(Y27/X27)*100,0)</f>
        <v>-100</v>
      </c>
      <c r="AA27" s="30">
        <f>SUM(AA21:AA26)</f>
        <v>-4369655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15000000</v>
      </c>
      <c r="D38" s="32">
        <f>+D17+D27+D36</f>
        <v>0</v>
      </c>
      <c r="E38" s="33">
        <f t="shared" si="3"/>
        <v>-134478741</v>
      </c>
      <c r="F38" s="2">
        <f t="shared" si="3"/>
        <v>-130831841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1700000</v>
      </c>
      <c r="N38" s="2">
        <f t="shared" si="3"/>
        <v>1700000</v>
      </c>
      <c r="O38" s="2">
        <f t="shared" si="3"/>
        <v>0</v>
      </c>
      <c r="P38" s="2">
        <f t="shared" si="3"/>
        <v>1700000</v>
      </c>
      <c r="Q38" s="2">
        <f t="shared" si="3"/>
        <v>456000</v>
      </c>
      <c r="R38" s="2">
        <f t="shared" si="3"/>
        <v>2156000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3856000</v>
      </c>
      <c r="X38" s="2">
        <f t="shared" si="3"/>
        <v>-130831841</v>
      </c>
      <c r="Y38" s="2">
        <f t="shared" si="3"/>
        <v>134687841</v>
      </c>
      <c r="Z38" s="34">
        <f>+IF(X38&lt;&gt;0,+(Y38/X38)*100,0)</f>
        <v>-102.9472947644297</v>
      </c>
      <c r="AA38" s="35">
        <f>+AA17+AA27+AA36</f>
        <v>-130831841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1700000</v>
      </c>
      <c r="P39" s="2">
        <f>+O40+P60</f>
        <v>1700000</v>
      </c>
      <c r="Q39" s="2">
        <f>+P40+Q60</f>
        <v>3400000</v>
      </c>
      <c r="R39" s="2">
        <f>+O39</f>
        <v>1700000</v>
      </c>
      <c r="S39" s="2">
        <f>+Q40+S60</f>
        <v>3856000</v>
      </c>
      <c r="T39" s="2">
        <f>+S40+T60</f>
        <v>3856000</v>
      </c>
      <c r="U39" s="2">
        <f>+T40+U60</f>
        <v>3856000</v>
      </c>
      <c r="V39" s="2">
        <f>+S39</f>
        <v>3856000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15000000</v>
      </c>
      <c r="D40" s="43">
        <f t="shared" ref="D40:AA40" si="4">+D38+D39</f>
        <v>0</v>
      </c>
      <c r="E40" s="44">
        <f t="shared" si="4"/>
        <v>-134478741</v>
      </c>
      <c r="F40" s="45">
        <f t="shared" si="4"/>
        <v>-130831841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1700000</v>
      </c>
      <c r="N40" s="45">
        <f>+M40</f>
        <v>1700000</v>
      </c>
      <c r="O40" s="45">
        <f t="shared" si="4"/>
        <v>1700000</v>
      </c>
      <c r="P40" s="45">
        <f t="shared" si="4"/>
        <v>3400000</v>
      </c>
      <c r="Q40" s="45">
        <f t="shared" si="4"/>
        <v>3856000</v>
      </c>
      <c r="R40" s="45">
        <f>+Q40</f>
        <v>3856000</v>
      </c>
      <c r="S40" s="45">
        <f t="shared" si="4"/>
        <v>3856000</v>
      </c>
      <c r="T40" s="45">
        <f t="shared" si="4"/>
        <v>3856000</v>
      </c>
      <c r="U40" s="45">
        <f t="shared" si="4"/>
        <v>3856000</v>
      </c>
      <c r="V40" s="45">
        <f>+U40</f>
        <v>3856000</v>
      </c>
      <c r="W40" s="45">
        <f>+V40</f>
        <v>3856000</v>
      </c>
      <c r="X40" s="45">
        <f t="shared" si="4"/>
        <v>-130831841</v>
      </c>
      <c r="Y40" s="45">
        <f t="shared" si="4"/>
        <v>134687841</v>
      </c>
      <c r="Z40" s="46">
        <f>+IF(X40&lt;&gt;0,+(Y40/X40)*100,0)</f>
        <v>-102.9472947644297</v>
      </c>
      <c r="AA40" s="47">
        <f t="shared" si="4"/>
        <v>-130831841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>
        <v>-485</v>
      </c>
      <c r="Q6" s="20"/>
      <c r="R6" s="20">
        <v>-485</v>
      </c>
      <c r="S6" s="20"/>
      <c r="T6" s="20"/>
      <c r="U6" s="20"/>
      <c r="V6" s="20"/>
      <c r="W6" s="20">
        <v>-485</v>
      </c>
      <c r="X6" s="20"/>
      <c r="Y6" s="20">
        <v>-485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2160506595</v>
      </c>
      <c r="D7" s="18"/>
      <c r="E7" s="19">
        <v>5116136625</v>
      </c>
      <c r="F7" s="20">
        <v>4772717225</v>
      </c>
      <c r="G7" s="20">
        <v>301311672</v>
      </c>
      <c r="H7" s="20">
        <v>338306176</v>
      </c>
      <c r="I7" s="20">
        <v>330857810</v>
      </c>
      <c r="J7" s="20">
        <v>970475658</v>
      </c>
      <c r="K7" s="20">
        <v>400011199</v>
      </c>
      <c r="L7" s="20">
        <v>322909944</v>
      </c>
      <c r="M7" s="20">
        <v>293794898</v>
      </c>
      <c r="N7" s="20">
        <v>1016716041</v>
      </c>
      <c r="O7" s="20">
        <v>306801406</v>
      </c>
      <c r="P7" s="20">
        <v>293129155</v>
      </c>
      <c r="Q7" s="20">
        <v>325376160</v>
      </c>
      <c r="R7" s="20">
        <v>925306721</v>
      </c>
      <c r="S7" s="20">
        <v>301849458</v>
      </c>
      <c r="T7" s="20">
        <v>348321158</v>
      </c>
      <c r="U7" s="20">
        <v>322202134</v>
      </c>
      <c r="V7" s="20">
        <v>972372750</v>
      </c>
      <c r="W7" s="20">
        <v>3884871170</v>
      </c>
      <c r="X7" s="20">
        <v>4772717225</v>
      </c>
      <c r="Y7" s="20">
        <v>-887846055</v>
      </c>
      <c r="Z7" s="21">
        <v>-18.602527934179047</v>
      </c>
      <c r="AA7" s="22">
        <v>4772717225</v>
      </c>
    </row>
    <row r="8" spans="1:27" x14ac:dyDescent="0.25">
      <c r="A8" s="23" t="s">
        <v>36</v>
      </c>
      <c r="B8" s="17" t="s">
        <v>32</v>
      </c>
      <c r="C8" s="18">
        <v>1863665</v>
      </c>
      <c r="D8" s="18"/>
      <c r="E8" s="19">
        <v>63716780</v>
      </c>
      <c r="F8" s="20">
        <v>65887921</v>
      </c>
      <c r="G8" s="20">
        <v>197530</v>
      </c>
      <c r="H8" s="20">
        <v>292329</v>
      </c>
      <c r="I8" s="20">
        <v>399578</v>
      </c>
      <c r="J8" s="20">
        <v>889437</v>
      </c>
      <c r="K8" s="20">
        <v>381384</v>
      </c>
      <c r="L8" s="20">
        <v>349456</v>
      </c>
      <c r="M8" s="20">
        <v>263670</v>
      </c>
      <c r="N8" s="20">
        <v>994510</v>
      </c>
      <c r="O8" s="20">
        <v>402713</v>
      </c>
      <c r="P8" s="20">
        <v>332992</v>
      </c>
      <c r="Q8" s="20">
        <v>150482133</v>
      </c>
      <c r="R8" s="20">
        <v>151217838</v>
      </c>
      <c r="S8" s="20">
        <v>-149453063</v>
      </c>
      <c r="T8" s="20">
        <v>448042</v>
      </c>
      <c r="U8" s="20">
        <v>309682</v>
      </c>
      <c r="V8" s="20">
        <v>-148695339</v>
      </c>
      <c r="W8" s="20">
        <v>4406446</v>
      </c>
      <c r="X8" s="20">
        <v>65887921</v>
      </c>
      <c r="Y8" s="20">
        <v>-61481475</v>
      </c>
      <c r="Z8" s="21">
        <v>-93.31220968407851</v>
      </c>
      <c r="AA8" s="22">
        <v>65887921</v>
      </c>
    </row>
    <row r="9" spans="1:27" x14ac:dyDescent="0.25">
      <c r="A9" s="23" t="s">
        <v>37</v>
      </c>
      <c r="B9" s="17" t="s">
        <v>6</v>
      </c>
      <c r="C9" s="18">
        <v>125881232</v>
      </c>
      <c r="D9" s="18"/>
      <c r="E9" s="19">
        <v>387807254</v>
      </c>
      <c r="F9" s="20">
        <v>390807254</v>
      </c>
      <c r="G9" s="20">
        <v>14447233</v>
      </c>
      <c r="H9" s="20">
        <v>3918615</v>
      </c>
      <c r="I9" s="20">
        <v>63678</v>
      </c>
      <c r="J9" s="20">
        <v>18429526</v>
      </c>
      <c r="K9" s="20">
        <v>133378</v>
      </c>
      <c r="L9" s="20">
        <v>7646306</v>
      </c>
      <c r="M9" s="20">
        <v>7239350</v>
      </c>
      <c r="N9" s="20">
        <v>15019034</v>
      </c>
      <c r="O9" s="20">
        <v>1156526</v>
      </c>
      <c r="P9" s="20">
        <v>7595175</v>
      </c>
      <c r="Q9" s="20">
        <v>9814187</v>
      </c>
      <c r="R9" s="20">
        <v>18565888</v>
      </c>
      <c r="S9" s="20">
        <v>4643769</v>
      </c>
      <c r="T9" s="20">
        <v>63363</v>
      </c>
      <c r="U9" s="20">
        <v>113028</v>
      </c>
      <c r="V9" s="20">
        <v>4820160</v>
      </c>
      <c r="W9" s="20">
        <v>56834608</v>
      </c>
      <c r="X9" s="20">
        <v>390807254</v>
      </c>
      <c r="Y9" s="20">
        <v>-333972646</v>
      </c>
      <c r="Z9" s="21">
        <v>-85.457125624387714</v>
      </c>
      <c r="AA9" s="22">
        <v>390807254</v>
      </c>
    </row>
    <row r="10" spans="1:27" x14ac:dyDescent="0.25">
      <c r="A10" s="23" t="s">
        <v>38</v>
      </c>
      <c r="B10" s="17" t="s">
        <v>6</v>
      </c>
      <c r="C10" s="18">
        <v>385366006</v>
      </c>
      <c r="D10" s="18"/>
      <c r="E10" s="19">
        <v>156942411</v>
      </c>
      <c r="F10" s="20">
        <v>148018571</v>
      </c>
      <c r="G10" s="20">
        <v>113590896</v>
      </c>
      <c r="H10" s="20">
        <v>59998088</v>
      </c>
      <c r="I10" s="20">
        <v>313</v>
      </c>
      <c r="J10" s="20">
        <v>173589297</v>
      </c>
      <c r="K10" s="20">
        <v>76308477</v>
      </c>
      <c r="L10" s="20">
        <v>127961356</v>
      </c>
      <c r="M10" s="20">
        <v>29277591</v>
      </c>
      <c r="N10" s="20">
        <v>233547424</v>
      </c>
      <c r="O10" s="20">
        <v>77081</v>
      </c>
      <c r="P10" s="20">
        <v>8046960</v>
      </c>
      <c r="Q10" s="20">
        <v>146988923</v>
      </c>
      <c r="R10" s="20">
        <v>155112964</v>
      </c>
      <c r="S10" s="20">
        <v>51312</v>
      </c>
      <c r="T10" s="20">
        <v>58336</v>
      </c>
      <c r="U10" s="20">
        <v>58336</v>
      </c>
      <c r="V10" s="20">
        <v>167984</v>
      </c>
      <c r="W10" s="20">
        <v>562417669</v>
      </c>
      <c r="X10" s="20">
        <v>148018571</v>
      </c>
      <c r="Y10" s="20">
        <v>414399098</v>
      </c>
      <c r="Z10" s="21">
        <v>279.96426070077382</v>
      </c>
      <c r="AA10" s="22">
        <v>148018571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85148153</v>
      </c>
      <c r="F11" s="20">
        <v>71779915</v>
      </c>
      <c r="G11" s="20">
        <v>25313</v>
      </c>
      <c r="H11" s="20">
        <v>300385</v>
      </c>
      <c r="I11" s="20">
        <v>15753</v>
      </c>
      <c r="J11" s="20">
        <v>341451</v>
      </c>
      <c r="K11" s="20">
        <v>173271</v>
      </c>
      <c r="L11" s="20">
        <v>4834590</v>
      </c>
      <c r="M11" s="20">
        <v>1965120</v>
      </c>
      <c r="N11" s="20">
        <v>6972981</v>
      </c>
      <c r="O11" s="20">
        <v>1981685</v>
      </c>
      <c r="P11" s="20">
        <v>1969344</v>
      </c>
      <c r="Q11" s="20">
        <v>4900468</v>
      </c>
      <c r="R11" s="20">
        <v>8851497</v>
      </c>
      <c r="S11" s="20">
        <v>1876638</v>
      </c>
      <c r="T11" s="20">
        <v>4498158</v>
      </c>
      <c r="U11" s="20">
        <v>2803024</v>
      </c>
      <c r="V11" s="20">
        <v>9177820</v>
      </c>
      <c r="W11" s="20">
        <v>25343749</v>
      </c>
      <c r="X11" s="20">
        <v>71779915</v>
      </c>
      <c r="Y11" s="20">
        <v>-46436166</v>
      </c>
      <c r="Z11" s="21">
        <v>-64.692422664473753</v>
      </c>
      <c r="AA11" s="22">
        <v>71779915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-2304195453</v>
      </c>
      <c r="D14" s="18"/>
      <c r="E14" s="19">
        <v>-6425053231</v>
      </c>
      <c r="F14" s="20">
        <v>-7057991142</v>
      </c>
      <c r="G14" s="20">
        <v>-676243258</v>
      </c>
      <c r="H14" s="20">
        <v>-401501474</v>
      </c>
      <c r="I14" s="20">
        <v>-300996643</v>
      </c>
      <c r="J14" s="20">
        <v>-1378741375</v>
      </c>
      <c r="K14" s="20">
        <v>-284997440</v>
      </c>
      <c r="L14" s="20">
        <v>-292403495</v>
      </c>
      <c r="M14" s="20">
        <v>-432832385</v>
      </c>
      <c r="N14" s="20">
        <v>-1010233320</v>
      </c>
      <c r="O14" s="20">
        <v>-335406022</v>
      </c>
      <c r="P14" s="20">
        <v>-234639192</v>
      </c>
      <c r="Q14" s="20">
        <v>-436621668</v>
      </c>
      <c r="R14" s="20">
        <v>-1006666882</v>
      </c>
      <c r="S14" s="20">
        <v>-212248419</v>
      </c>
      <c r="T14" s="20">
        <v>-257811299</v>
      </c>
      <c r="U14" s="20">
        <v>-235664672</v>
      </c>
      <c r="V14" s="20">
        <v>-705724390</v>
      </c>
      <c r="W14" s="20">
        <v>-4101365967</v>
      </c>
      <c r="X14" s="20">
        <v>-7057991142</v>
      </c>
      <c r="Y14" s="20">
        <v>2956625175</v>
      </c>
      <c r="Z14" s="21">
        <v>-41.890463100839071</v>
      </c>
      <c r="AA14" s="22">
        <v>-7057991142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-212226513</v>
      </c>
      <c r="F15" s="20">
        <v>-282232513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-282232513</v>
      </c>
      <c r="Y15" s="20">
        <v>282232513</v>
      </c>
      <c r="Z15" s="21">
        <v>-100</v>
      </c>
      <c r="AA15" s="22">
        <v>-282232513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369421545</v>
      </c>
      <c r="D17" s="26">
        <f>SUM(D6:D16)</f>
        <v>0</v>
      </c>
      <c r="E17" s="27">
        <f t="shared" si="0"/>
        <v>-827528521</v>
      </c>
      <c r="F17" s="28">
        <f t="shared" si="0"/>
        <v>-1891012769</v>
      </c>
      <c r="G17" s="28">
        <f t="shared" si="0"/>
        <v>-246670614</v>
      </c>
      <c r="H17" s="28">
        <f t="shared" si="0"/>
        <v>1314119</v>
      </c>
      <c r="I17" s="28">
        <f t="shared" si="0"/>
        <v>30340489</v>
      </c>
      <c r="J17" s="28">
        <f t="shared" si="0"/>
        <v>-215016006</v>
      </c>
      <c r="K17" s="28">
        <f t="shared" si="0"/>
        <v>192010269</v>
      </c>
      <c r="L17" s="28">
        <f t="shared" si="0"/>
        <v>171298157</v>
      </c>
      <c r="M17" s="28">
        <f t="shared" si="0"/>
        <v>-100291756</v>
      </c>
      <c r="N17" s="28">
        <f t="shared" si="0"/>
        <v>263016670</v>
      </c>
      <c r="O17" s="28">
        <f t="shared" si="0"/>
        <v>-24986611</v>
      </c>
      <c r="P17" s="28">
        <f t="shared" si="0"/>
        <v>76433949</v>
      </c>
      <c r="Q17" s="28">
        <f t="shared" si="0"/>
        <v>200940203</v>
      </c>
      <c r="R17" s="28">
        <f t="shared" si="0"/>
        <v>252387541</v>
      </c>
      <c r="S17" s="28">
        <f t="shared" si="0"/>
        <v>-53280305</v>
      </c>
      <c r="T17" s="28">
        <f t="shared" si="0"/>
        <v>95577758</v>
      </c>
      <c r="U17" s="28">
        <f t="shared" si="0"/>
        <v>89821532</v>
      </c>
      <c r="V17" s="28">
        <f t="shared" si="0"/>
        <v>132118985</v>
      </c>
      <c r="W17" s="28">
        <f t="shared" si="0"/>
        <v>432507190</v>
      </c>
      <c r="X17" s="28">
        <f t="shared" si="0"/>
        <v>-1891012769</v>
      </c>
      <c r="Y17" s="28">
        <f t="shared" si="0"/>
        <v>2323519959</v>
      </c>
      <c r="Z17" s="29">
        <f>+IF(X17&lt;&gt;0,+(Y17/X17)*100,0)</f>
        <v>-122.8717223431927</v>
      </c>
      <c r="AA17" s="30">
        <f>SUM(AA6:AA16)</f>
        <v>-1891012769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-197423202</v>
      </c>
      <c r="D26" s="18"/>
      <c r="E26" s="19">
        <v>-256697248</v>
      </c>
      <c r="F26" s="20">
        <v>-290831832</v>
      </c>
      <c r="G26" s="20">
        <v>-37284322</v>
      </c>
      <c r="H26" s="20">
        <v>-32510167</v>
      </c>
      <c r="I26" s="20">
        <v>-23775670</v>
      </c>
      <c r="J26" s="20">
        <v>-93570159</v>
      </c>
      <c r="K26" s="20">
        <v>-16484654</v>
      </c>
      <c r="L26" s="20">
        <v>-7367597</v>
      </c>
      <c r="M26" s="20">
        <v>-38162560</v>
      </c>
      <c r="N26" s="20">
        <v>-62014811</v>
      </c>
      <c r="O26" s="20">
        <v>-14784772</v>
      </c>
      <c r="P26" s="20">
        <v>-25505170</v>
      </c>
      <c r="Q26" s="20">
        <v>-6739049</v>
      </c>
      <c r="R26" s="20">
        <v>-47028991</v>
      </c>
      <c r="S26" s="20">
        <v>-10297019</v>
      </c>
      <c r="T26" s="20">
        <v>-7019515</v>
      </c>
      <c r="U26" s="20">
        <v>-36055763</v>
      </c>
      <c r="V26" s="20">
        <v>-53372297</v>
      </c>
      <c r="W26" s="20">
        <v>-255986258</v>
      </c>
      <c r="X26" s="20">
        <v>-290831832</v>
      </c>
      <c r="Y26" s="20">
        <v>34845574</v>
      </c>
      <c r="Z26" s="21">
        <v>-11.981348038958817</v>
      </c>
      <c r="AA26" s="22">
        <v>-290831832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-197423202</v>
      </c>
      <c r="D27" s="26">
        <f>SUM(D21:D26)</f>
        <v>0</v>
      </c>
      <c r="E27" s="27">
        <f t="shared" si="1"/>
        <v>-256697248</v>
      </c>
      <c r="F27" s="28">
        <f t="shared" si="1"/>
        <v>-290831832</v>
      </c>
      <c r="G27" s="28">
        <f t="shared" si="1"/>
        <v>-37284322</v>
      </c>
      <c r="H27" s="28">
        <f t="shared" si="1"/>
        <v>-32510167</v>
      </c>
      <c r="I27" s="28">
        <f t="shared" si="1"/>
        <v>-23775670</v>
      </c>
      <c r="J27" s="28">
        <f t="shared" si="1"/>
        <v>-93570159</v>
      </c>
      <c r="K27" s="28">
        <f t="shared" si="1"/>
        <v>-16484654</v>
      </c>
      <c r="L27" s="28">
        <f t="shared" si="1"/>
        <v>-7367597</v>
      </c>
      <c r="M27" s="28">
        <f t="shared" si="1"/>
        <v>-38162560</v>
      </c>
      <c r="N27" s="28">
        <f t="shared" si="1"/>
        <v>-62014811</v>
      </c>
      <c r="O27" s="28">
        <f t="shared" si="1"/>
        <v>-14784772</v>
      </c>
      <c r="P27" s="28">
        <f t="shared" si="1"/>
        <v>-25505170</v>
      </c>
      <c r="Q27" s="28">
        <f t="shared" si="1"/>
        <v>-6739049</v>
      </c>
      <c r="R27" s="28">
        <f t="shared" si="1"/>
        <v>-47028991</v>
      </c>
      <c r="S27" s="28">
        <f t="shared" si="1"/>
        <v>-10297019</v>
      </c>
      <c r="T27" s="28">
        <f t="shared" si="1"/>
        <v>-7019515</v>
      </c>
      <c r="U27" s="28">
        <f t="shared" si="1"/>
        <v>-36055763</v>
      </c>
      <c r="V27" s="28">
        <f t="shared" si="1"/>
        <v>-53372297</v>
      </c>
      <c r="W27" s="28">
        <f t="shared" si="1"/>
        <v>-255986258</v>
      </c>
      <c r="X27" s="28">
        <f t="shared" si="1"/>
        <v>-290831832</v>
      </c>
      <c r="Y27" s="28">
        <f t="shared" si="1"/>
        <v>34845574</v>
      </c>
      <c r="Z27" s="29">
        <f>+IF(X27&lt;&gt;0,+(Y27/X27)*100,0)</f>
        <v>-11.981348038958817</v>
      </c>
      <c r="AA27" s="30">
        <f>SUM(AA21:AA26)</f>
        <v>-290831832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144484</v>
      </c>
      <c r="H33" s="36">
        <v>84843</v>
      </c>
      <c r="I33" s="36">
        <v>59637</v>
      </c>
      <c r="J33" s="36">
        <v>288964</v>
      </c>
      <c r="K33" s="20">
        <v>126979</v>
      </c>
      <c r="L33" s="20">
        <v>288985</v>
      </c>
      <c r="M33" s="20">
        <v>-61211</v>
      </c>
      <c r="N33" s="20">
        <v>354753</v>
      </c>
      <c r="O33" s="36">
        <v>90039</v>
      </c>
      <c r="P33" s="36">
        <v>344514</v>
      </c>
      <c r="Q33" s="36"/>
      <c r="R33" s="20">
        <v>434553</v>
      </c>
      <c r="S33" s="20"/>
      <c r="T33" s="20"/>
      <c r="U33" s="20"/>
      <c r="V33" s="36"/>
      <c r="W33" s="36">
        <v>1078270</v>
      </c>
      <c r="X33" s="36"/>
      <c r="Y33" s="20">
        <v>1078270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144484</v>
      </c>
      <c r="H36" s="28">
        <f t="shared" si="2"/>
        <v>84843</v>
      </c>
      <c r="I36" s="28">
        <f t="shared" si="2"/>
        <v>59637</v>
      </c>
      <c r="J36" s="28">
        <f t="shared" si="2"/>
        <v>288964</v>
      </c>
      <c r="K36" s="28">
        <f t="shared" si="2"/>
        <v>126979</v>
      </c>
      <c r="L36" s="28">
        <f t="shared" si="2"/>
        <v>288985</v>
      </c>
      <c r="M36" s="28">
        <f t="shared" si="2"/>
        <v>-61211</v>
      </c>
      <c r="N36" s="28">
        <f t="shared" si="2"/>
        <v>354753</v>
      </c>
      <c r="O36" s="28">
        <f t="shared" si="2"/>
        <v>90039</v>
      </c>
      <c r="P36" s="28">
        <f t="shared" si="2"/>
        <v>344514</v>
      </c>
      <c r="Q36" s="28">
        <f t="shared" si="2"/>
        <v>0</v>
      </c>
      <c r="R36" s="28">
        <f t="shared" si="2"/>
        <v>434553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1078270</v>
      </c>
      <c r="X36" s="28">
        <f t="shared" si="2"/>
        <v>0</v>
      </c>
      <c r="Y36" s="28">
        <f t="shared" si="2"/>
        <v>1078270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171998343</v>
      </c>
      <c r="D38" s="32">
        <f>+D17+D27+D36</f>
        <v>0</v>
      </c>
      <c r="E38" s="33">
        <f t="shared" si="3"/>
        <v>-1084225769</v>
      </c>
      <c r="F38" s="2">
        <f t="shared" si="3"/>
        <v>-2181844601</v>
      </c>
      <c r="G38" s="2">
        <f t="shared" si="3"/>
        <v>-283810452</v>
      </c>
      <c r="H38" s="2">
        <f t="shared" si="3"/>
        <v>-31111205</v>
      </c>
      <c r="I38" s="2">
        <f t="shared" si="3"/>
        <v>6624456</v>
      </c>
      <c r="J38" s="2">
        <f t="shared" si="3"/>
        <v>-308297201</v>
      </c>
      <c r="K38" s="2">
        <f t="shared" si="3"/>
        <v>175652594</v>
      </c>
      <c r="L38" s="2">
        <f t="shared" si="3"/>
        <v>164219545</v>
      </c>
      <c r="M38" s="2">
        <f t="shared" si="3"/>
        <v>-138515527</v>
      </c>
      <c r="N38" s="2">
        <f t="shared" si="3"/>
        <v>201356612</v>
      </c>
      <c r="O38" s="2">
        <f t="shared" si="3"/>
        <v>-39681344</v>
      </c>
      <c r="P38" s="2">
        <f t="shared" si="3"/>
        <v>51273293</v>
      </c>
      <c r="Q38" s="2">
        <f t="shared" si="3"/>
        <v>194201154</v>
      </c>
      <c r="R38" s="2">
        <f t="shared" si="3"/>
        <v>205793103</v>
      </c>
      <c r="S38" s="2">
        <f t="shared" si="3"/>
        <v>-63577324</v>
      </c>
      <c r="T38" s="2">
        <f t="shared" si="3"/>
        <v>88558243</v>
      </c>
      <c r="U38" s="2">
        <f t="shared" si="3"/>
        <v>53765769</v>
      </c>
      <c r="V38" s="2">
        <f t="shared" si="3"/>
        <v>78746688</v>
      </c>
      <c r="W38" s="2">
        <f t="shared" si="3"/>
        <v>177599202</v>
      </c>
      <c r="X38" s="2">
        <f t="shared" si="3"/>
        <v>-2181844601</v>
      </c>
      <c r="Y38" s="2">
        <f t="shared" si="3"/>
        <v>2359443803</v>
      </c>
      <c r="Z38" s="34">
        <f>+IF(X38&lt;&gt;0,+(Y38/X38)*100,0)</f>
        <v>-108.13986486107221</v>
      </c>
      <c r="AA38" s="35">
        <f>+AA17+AA27+AA36</f>
        <v>-2181844601</v>
      </c>
    </row>
    <row r="39" spans="1:27" x14ac:dyDescent="0.25">
      <c r="A39" s="23" t="s">
        <v>60</v>
      </c>
      <c r="B39" s="17"/>
      <c r="C39" s="32">
        <v>354429085</v>
      </c>
      <c r="D39" s="32"/>
      <c r="E39" s="33">
        <v>493330867</v>
      </c>
      <c r="F39" s="2">
        <v>2175575088</v>
      </c>
      <c r="G39" s="2">
        <v>1101968171</v>
      </c>
      <c r="H39" s="2">
        <f>+G40+H60</f>
        <v>814639711</v>
      </c>
      <c r="I39" s="2">
        <f>+H40+I60</f>
        <v>783528506</v>
      </c>
      <c r="J39" s="2">
        <f>+G39</f>
        <v>1101968171</v>
      </c>
      <c r="K39" s="2">
        <f>+I40+K60</f>
        <v>790152962</v>
      </c>
      <c r="L39" s="2">
        <f>+K40+L60</f>
        <v>965805556</v>
      </c>
      <c r="M39" s="2">
        <f>+L40+M60</f>
        <v>1130025101</v>
      </c>
      <c r="N39" s="2">
        <f>+K39</f>
        <v>790152962</v>
      </c>
      <c r="O39" s="2">
        <f>+M40+O60</f>
        <v>991509574</v>
      </c>
      <c r="P39" s="2">
        <f>+O40+P60</f>
        <v>951828230</v>
      </c>
      <c r="Q39" s="2">
        <f>+P40+Q60</f>
        <v>1003101523</v>
      </c>
      <c r="R39" s="2">
        <f>+O39</f>
        <v>991509574</v>
      </c>
      <c r="S39" s="2">
        <f>+Q40+S60</f>
        <v>1197302677</v>
      </c>
      <c r="T39" s="2">
        <f>+S40+T60</f>
        <v>1133725353</v>
      </c>
      <c r="U39" s="2">
        <f>+T40+U60</f>
        <v>1222578003</v>
      </c>
      <c r="V39" s="2">
        <f>+S39</f>
        <v>1197302677</v>
      </c>
      <c r="W39" s="2">
        <f>+G39</f>
        <v>1101968171</v>
      </c>
      <c r="X39" s="2">
        <v>2175575088</v>
      </c>
      <c r="Y39" s="2">
        <f>+W39-X39</f>
        <v>-1073606917</v>
      </c>
      <c r="Z39" s="34">
        <f>+IF(X39&lt;&gt;0,+(Y39/X39)*100,0)</f>
        <v>-49.348189493517495</v>
      </c>
      <c r="AA39" s="35">
        <v>2175575088</v>
      </c>
    </row>
    <row r="40" spans="1:27" x14ac:dyDescent="0.25">
      <c r="A40" s="41" t="s">
        <v>62</v>
      </c>
      <c r="B40" s="42" t="s">
        <v>61</v>
      </c>
      <c r="C40" s="43">
        <f>+C38+C39</f>
        <v>526427428</v>
      </c>
      <c r="D40" s="43">
        <f t="shared" ref="D40:AA40" si="4">+D38+D39</f>
        <v>0</v>
      </c>
      <c r="E40" s="44">
        <f t="shared" si="4"/>
        <v>-590894902</v>
      </c>
      <c r="F40" s="45">
        <f t="shared" si="4"/>
        <v>-6269513</v>
      </c>
      <c r="G40" s="45">
        <f t="shared" si="4"/>
        <v>818157719</v>
      </c>
      <c r="H40" s="45">
        <f t="shared" si="4"/>
        <v>783528506</v>
      </c>
      <c r="I40" s="45">
        <f t="shared" si="4"/>
        <v>790152962</v>
      </c>
      <c r="J40" s="45">
        <f>+I40</f>
        <v>790152962</v>
      </c>
      <c r="K40" s="45">
        <f t="shared" si="4"/>
        <v>965805556</v>
      </c>
      <c r="L40" s="45">
        <f t="shared" si="4"/>
        <v>1130025101</v>
      </c>
      <c r="M40" s="45">
        <f t="shared" si="4"/>
        <v>991509574</v>
      </c>
      <c r="N40" s="45">
        <f>+M40</f>
        <v>991509574</v>
      </c>
      <c r="O40" s="45">
        <f t="shared" si="4"/>
        <v>951828230</v>
      </c>
      <c r="P40" s="45">
        <f t="shared" si="4"/>
        <v>1003101523</v>
      </c>
      <c r="Q40" s="45">
        <f t="shared" si="4"/>
        <v>1197302677</v>
      </c>
      <c r="R40" s="45">
        <f>+Q40</f>
        <v>1197302677</v>
      </c>
      <c r="S40" s="45">
        <f t="shared" si="4"/>
        <v>1133725353</v>
      </c>
      <c r="T40" s="45">
        <f t="shared" si="4"/>
        <v>1222283596</v>
      </c>
      <c r="U40" s="45">
        <f t="shared" si="4"/>
        <v>1276343772</v>
      </c>
      <c r="V40" s="45">
        <f>+U40</f>
        <v>1276343772</v>
      </c>
      <c r="W40" s="45">
        <f>+V40</f>
        <v>1276343772</v>
      </c>
      <c r="X40" s="45">
        <f t="shared" si="4"/>
        <v>-6269513</v>
      </c>
      <c r="Y40" s="45">
        <f t="shared" si="4"/>
        <v>1285836886</v>
      </c>
      <c r="Z40" s="46">
        <f>+IF(X40&lt;&gt;0,+(Y40/X40)*100,0)</f>
        <v>-20509.358318580726</v>
      </c>
      <c r="AA40" s="47">
        <f t="shared" si="4"/>
        <v>-6269513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1101968171</v>
      </c>
      <c r="H60">
        <v>-3518008</v>
      </c>
      <c r="J60">
        <v>1101968171</v>
      </c>
      <c r="U60">
        <v>294407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4B24E5-5353-4D50-A173-DEEF8D9094D8}"/>
</file>

<file path=customXml/itemProps2.xml><?xml version="1.0" encoding="utf-8"?>
<ds:datastoreItem xmlns:ds="http://schemas.openxmlformats.org/officeDocument/2006/customXml" ds:itemID="{A22EC4B8-2629-44F8-B074-DDF216CC2F2E}"/>
</file>

<file path=customXml/itemProps3.xml><?xml version="1.0" encoding="utf-8"?>
<ds:datastoreItem xmlns:ds="http://schemas.openxmlformats.org/officeDocument/2006/customXml" ds:itemID="{23745366-76AC-401E-876A-9E5AB4BA45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2025-08-18T13:43:00Z</dcterms:created>
  <dcterms:modified xsi:type="dcterms:W3CDTF">2025-08-18T13:43:39Z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